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894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1" sheetId="160" r:id="rId27"/>
    <sheet name=" SEFA-1(2)" sheetId="168" r:id="rId28"/>
    <sheet name="SEFA NOTES" sheetId="161" r:id="rId29"/>
    <sheet name="SF&amp;QC Sec-1" sheetId="162" r:id="rId30"/>
    <sheet name="SF&amp;QC Sec-2 (1)" sheetId="169" r:id="rId31"/>
    <sheet name="SF&amp;QC Sec-2 (2)" sheetId="163" r:id="rId32"/>
    <sheet name="SF&amp;QC Sec-2 (3)" sheetId="170" r:id="rId33"/>
    <sheet name="SF&amp;QC Sec-2 (4)" sheetId="171" r:id="rId34"/>
    <sheet name="SF&amp;QC Sec-2 (5)" sheetId="172" r:id="rId35"/>
    <sheet name="SF&amp;QC Sec-3 (6)" sheetId="164" r:id="rId36"/>
    <sheet name="SF&amp;QC Sec-3 (7)" sheetId="179" r:id="rId37"/>
    <sheet name="SF&amp;QC Sec-3 (8)" sheetId="180" r:id="rId38"/>
    <sheet name="SF&amp;QC Sec-3 (9)" sheetId="181" r:id="rId39"/>
    <sheet name="SF&amp;QC Sec-3 (10)" sheetId="182" r:id="rId40"/>
    <sheet name="SSPAF" sheetId="165" r:id="rId41"/>
    <sheet name="CAP (1)" sheetId="166" r:id="rId42"/>
    <sheet name="AFR16" sheetId="106" state="hidden" r:id="rId43"/>
    <sheet name="CAP (2)" sheetId="174" r:id="rId44"/>
    <sheet name="CAP (3)" sheetId="175" r:id="rId45"/>
    <sheet name="CAP (4)" sheetId="176" r:id="rId46"/>
    <sheet name="CAP (5)" sheetId="177" r:id="rId47"/>
    <sheet name="CAP (6)" sheetId="184" r:id="rId48"/>
    <sheet name="CAP (7)" sheetId="185" r:id="rId49"/>
    <sheet name="CAP (8)" sheetId="186" r:id="rId50"/>
    <sheet name="CAP (9)" sheetId="187" r:id="rId51"/>
    <sheet name="CAP (10)" sheetId="183" r:id="rId52"/>
  </sheets>
  <externalReferences>
    <externalReference r:id="rId53"/>
  </externalReferences>
  <definedNames>
    <definedName name="_xlnm.Print_Area" localSheetId="41">'CAP (1)'!$A:$F</definedName>
    <definedName name="_xlnm.Print_Area" localSheetId="51">'CAP (10)'!$A:$F</definedName>
    <definedName name="_xlnm.Print_Area" localSheetId="43">'CAP (2)'!$A:$F</definedName>
    <definedName name="_xlnm.Print_Area" localSheetId="44">'CAP (3)'!$A:$F</definedName>
    <definedName name="_xlnm.Print_Area" localSheetId="45">'CAP (4)'!$A:$F</definedName>
    <definedName name="_xlnm.Print_Area" localSheetId="46">'CAP (5)'!$A:$F</definedName>
    <definedName name="_xlnm.Print_Area" localSheetId="47">'CAP (6)'!$A:$F</definedName>
    <definedName name="_xlnm.Print_Area" localSheetId="48">'CAP (7)'!$A:$F</definedName>
    <definedName name="_xlnm.Print_Area" localSheetId="49">'CAP (8)'!$A:$F</definedName>
    <definedName name="_xlnm.Print_Area" localSheetId="50">'CAP (9)'!$A:$F</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41">#REF!</definedName>
    <definedName name="SCHADDRS" localSheetId="51">#REF!</definedName>
    <definedName name="SCHADDRS" localSheetId="43">#REF!</definedName>
    <definedName name="SCHADDRS" localSheetId="44">#REF!</definedName>
    <definedName name="SCHADDRS" localSheetId="45">#REF!</definedName>
    <definedName name="SCHADDRS" localSheetId="46">#REF!</definedName>
    <definedName name="SCHADDRS" localSheetId="47">#REF!</definedName>
    <definedName name="SCHADDRS" localSheetId="48">#REF!</definedName>
    <definedName name="SCHADDRS" localSheetId="49">#REF!</definedName>
    <definedName name="SCHADDRS" localSheetId="50">#REF!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9">#REF!</definedName>
    <definedName name="SCHADDRS" localSheetId="35">#REF!</definedName>
    <definedName name="SCHADDRS" localSheetId="36">#REF!</definedName>
    <definedName name="SCHADDRS" localSheetId="37">#REF!</definedName>
    <definedName name="SCHADDRS" localSheetId="38">#REF!</definedName>
    <definedName name="SCHADDRS" localSheetId="24">#REF!</definedName>
    <definedName name="SCHADDRS" localSheetId="23">#REF!</definedName>
    <definedName name="SCHADDRS" localSheetId="40">#REF!</definedName>
    <definedName name="SCHADDRS">#REF!</definedName>
    <definedName name="SCHCTY" localSheetId="26">#REF!</definedName>
    <definedName name="SCHCTY" localSheetId="27">#REF!</definedName>
    <definedName name="SCHCTY" localSheetId="17">#REF!</definedName>
    <definedName name="SCHCTY" localSheetId="41">#REF!</definedName>
    <definedName name="SCHCTY" localSheetId="51">#REF!</definedName>
    <definedName name="SCHCTY" localSheetId="43">#REF!</definedName>
    <definedName name="SCHCTY" localSheetId="44">#REF!</definedName>
    <definedName name="SCHCTY" localSheetId="45">#REF!</definedName>
    <definedName name="SCHCTY" localSheetId="46">#REF!</definedName>
    <definedName name="SCHCTY" localSheetId="47">#REF!</definedName>
    <definedName name="SCHCTY" localSheetId="48">#REF!</definedName>
    <definedName name="SCHCTY" localSheetId="49">#REF!</definedName>
    <definedName name="SCHCTY" localSheetId="50">#REF!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9">#REF!</definedName>
    <definedName name="SCHCTY" localSheetId="35">#REF!</definedName>
    <definedName name="SCHCTY" localSheetId="36">#REF!</definedName>
    <definedName name="SCHCTY" localSheetId="37">#REF!</definedName>
    <definedName name="SCHCTY" localSheetId="38">#REF!</definedName>
    <definedName name="SCHCTY" localSheetId="24">#REF!</definedName>
    <definedName name="SCHCTY" localSheetId="23">#REF!</definedName>
    <definedName name="SCHCTY" localSheetId="40">#REF!</definedName>
    <definedName name="SCHCTY">#REF!</definedName>
    <definedName name="SCHNMBR" localSheetId="26">#REF!</definedName>
    <definedName name="SCHNMBR" localSheetId="27">#REF!</definedName>
    <definedName name="SCHNMBR" localSheetId="17">#REF!</definedName>
    <definedName name="SCHNMBR" localSheetId="41">#REF!</definedName>
    <definedName name="SCHNMBR" localSheetId="51">#REF!</definedName>
    <definedName name="SCHNMBR" localSheetId="43">#REF!</definedName>
    <definedName name="SCHNMBR" localSheetId="44">#REF!</definedName>
    <definedName name="SCHNMBR" localSheetId="45">#REF!</definedName>
    <definedName name="SCHNMBR" localSheetId="46">#REF!</definedName>
    <definedName name="SCHNMBR" localSheetId="47">#REF!</definedName>
    <definedName name="SCHNMBR" localSheetId="48">#REF!</definedName>
    <definedName name="SCHNMBR" localSheetId="49">#REF!</definedName>
    <definedName name="SCHNMBR" localSheetId="50">#REF!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9">#REF!</definedName>
    <definedName name="SCHNMBR" localSheetId="35">#REF!</definedName>
    <definedName name="SCHNMBR" localSheetId="36">#REF!</definedName>
    <definedName name="SCHNMBR" localSheetId="37">#REF!</definedName>
    <definedName name="SCHNMBR" localSheetId="38">#REF!</definedName>
    <definedName name="SCHNMBR" localSheetId="24">#REF!</definedName>
    <definedName name="SCHNMBR" localSheetId="23">#REF!</definedName>
    <definedName name="SCHNMBR" localSheetId="40">#REF!</definedName>
    <definedName name="SCHNMBR">#REF!</definedName>
    <definedName name="SCHNME" localSheetId="26">#REF!</definedName>
    <definedName name="SCHNME" localSheetId="27">#REF!</definedName>
    <definedName name="SCHNME" localSheetId="17">#REF!</definedName>
    <definedName name="SCHNME" localSheetId="41">#REF!</definedName>
    <definedName name="SCHNME" localSheetId="51">#REF!</definedName>
    <definedName name="SCHNME" localSheetId="43">#REF!</definedName>
    <definedName name="SCHNME" localSheetId="44">#REF!</definedName>
    <definedName name="SCHNME" localSheetId="45">#REF!</definedName>
    <definedName name="SCHNME" localSheetId="46">#REF!</definedName>
    <definedName name="SCHNME" localSheetId="47">#REF!</definedName>
    <definedName name="SCHNME" localSheetId="48">#REF!</definedName>
    <definedName name="SCHNME" localSheetId="49">#REF!</definedName>
    <definedName name="SCHNME" localSheetId="50">#REF!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9">#REF!</definedName>
    <definedName name="SCHNME" localSheetId="35">#REF!</definedName>
    <definedName name="SCHNME" localSheetId="36">#REF!</definedName>
    <definedName name="SCHNME" localSheetId="37">#REF!</definedName>
    <definedName name="SCHNME" localSheetId="38">#REF!</definedName>
    <definedName name="SCHNME" localSheetId="24">#REF!</definedName>
    <definedName name="SCHNME" localSheetId="23">#REF!</definedName>
    <definedName name="SCHNME" localSheetId="40">#REF!</definedName>
    <definedName name="SCHNME">#REF!</definedName>
    <definedName name="SUPT" localSheetId="26">#REF!</definedName>
    <definedName name="SUPT" localSheetId="27">#REF!</definedName>
    <definedName name="SUPT" localSheetId="17">#REF!</definedName>
    <definedName name="SUPT" localSheetId="41">#REF!</definedName>
    <definedName name="SUPT" localSheetId="51">#REF!</definedName>
    <definedName name="SUPT" localSheetId="43">#REF!</definedName>
    <definedName name="SUPT" localSheetId="44">#REF!</definedName>
    <definedName name="SUPT" localSheetId="45">#REF!</definedName>
    <definedName name="SUPT" localSheetId="46">#REF!</definedName>
    <definedName name="SUPT" localSheetId="47">#REF!</definedName>
    <definedName name="SUPT" localSheetId="48">#REF!</definedName>
    <definedName name="SUPT" localSheetId="49">#REF!</definedName>
    <definedName name="SUPT" localSheetId="50">#REF!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9">#REF!</definedName>
    <definedName name="SUPT" localSheetId="35">#REF!</definedName>
    <definedName name="SUPT" localSheetId="36">#REF!</definedName>
    <definedName name="SUPT" localSheetId="37">#REF!</definedName>
    <definedName name="SUPT" localSheetId="38">#REF!</definedName>
    <definedName name="SUPT" localSheetId="24">#REF!</definedName>
    <definedName name="SUPT" localSheetId="23">#REF!</definedName>
    <definedName name="SUPT" localSheetId="40">#REF!</definedName>
    <definedName name="SUPT">#REF!</definedName>
  </definedNames>
  <calcPr calcId="145621"/>
</workbook>
</file>

<file path=xl/calcChain.xml><?xml version="1.0" encoding="utf-8"?>
<calcChain xmlns="http://schemas.openxmlformats.org/spreadsheetml/2006/main">
  <c r="B7" i="167" l="1"/>
  <c r="B6" i="167"/>
  <c r="M19" i="3" l="1"/>
  <c r="B11" i="187"/>
  <c r="B4" i="187"/>
  <c r="B11" i="186"/>
  <c r="B4" i="186"/>
  <c r="B11" i="185"/>
  <c r="B4" i="185"/>
  <c r="B11" i="184"/>
  <c r="B4" i="184"/>
  <c r="B11" i="183"/>
  <c r="B4" i="183"/>
  <c r="B4" i="7"/>
  <c r="B4" i="182"/>
  <c r="B4" i="181"/>
  <c r="B4" i="180"/>
  <c r="B4" i="179"/>
  <c r="B11" i="177"/>
  <c r="B11" i="176"/>
  <c r="B11" i="175"/>
  <c r="B11" i="174"/>
  <c r="B11" i="166"/>
  <c r="B4" i="177"/>
  <c r="B4" i="176"/>
  <c r="B4" i="175"/>
  <c r="B4" i="174"/>
  <c r="B4" i="172"/>
  <c r="B4" i="171"/>
  <c r="B4" i="170"/>
  <c r="B4" i="169"/>
  <c r="F15" i="168"/>
  <c r="F20" i="160"/>
  <c r="E15" i="168"/>
  <c r="E22" i="168"/>
  <c r="E24" i="168"/>
  <c r="I15" i="168"/>
  <c r="I24" i="168"/>
  <c r="H15" i="168"/>
  <c r="G15" i="168"/>
  <c r="J14" i="168"/>
  <c r="J13" i="168"/>
  <c r="J12" i="168"/>
  <c r="J11" i="168"/>
  <c r="J19" i="160"/>
  <c r="J20" i="160"/>
  <c r="J18" i="160"/>
  <c r="I20" i="160"/>
  <c r="H20" i="160"/>
  <c r="G20" i="160"/>
  <c r="E20" i="160"/>
  <c r="H22" i="168"/>
  <c r="G22" i="168"/>
  <c r="F22" i="168"/>
  <c r="F24" i="168"/>
  <c r="J21" i="168"/>
  <c r="J20" i="168"/>
  <c r="J22" i="168"/>
  <c r="J17" i="160"/>
  <c r="J16" i="160"/>
  <c r="J15" i="160"/>
  <c r="J14" i="160"/>
  <c r="J13" i="160"/>
  <c r="J12" i="160"/>
  <c r="G24" i="168"/>
  <c r="H24" i="168"/>
  <c r="J15" i="168"/>
  <c r="J24" i="168"/>
  <c r="B4" i="168"/>
  <c r="B7773" i="106"/>
  <c r="D17" i="159"/>
  <c r="D87" i="36"/>
  <c r="D14" i="159"/>
  <c r="D12" i="159"/>
  <c r="C16" i="157"/>
  <c r="A15" i="157"/>
  <c r="K11" i="157"/>
  <c r="J11" i="157"/>
  <c r="I13" i="157"/>
  <c r="K18" i="157"/>
  <c r="G18" i="157"/>
  <c r="G15" i="157"/>
  <c r="G11" i="157"/>
  <c r="G10" i="157"/>
  <c r="G9" i="157"/>
  <c r="A14" i="157"/>
  <c r="G7" i="157"/>
  <c r="E7" i="157"/>
  <c r="B2" i="181" s="1"/>
  <c r="A7" i="157"/>
  <c r="B1" i="186"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 i="168"/>
  <c r="B1" i="165"/>
  <c r="A1" i="161"/>
  <c r="B2" i="165"/>
  <c r="B1" i="160"/>
  <c r="B1" i="162"/>
  <c r="A2" i="159"/>
  <c r="B2" i="163"/>
  <c r="B2" i="166"/>
  <c r="B2" i="160"/>
  <c r="B61" i="106"/>
  <c r="B52" i="106"/>
  <c r="B51" i="106"/>
  <c r="B49" i="106"/>
  <c r="B48" i="106"/>
  <c r="B47" i="106"/>
  <c r="B46" i="106"/>
  <c r="B45" i="106"/>
  <c r="B44" i="106"/>
  <c r="B43" i="106"/>
  <c r="B42" i="106"/>
  <c r="B41" i="106"/>
  <c r="B50" i="106"/>
  <c r="F162" i="34"/>
  <c r="B7769" i="106"/>
  <c r="B7768" i="106"/>
  <c r="B7766" i="106"/>
  <c r="B7765" i="106"/>
  <c r="K5" i="29"/>
  <c r="K8" i="29"/>
  <c r="K10" i="29"/>
  <c r="K14" i="29"/>
  <c r="K16" i="29"/>
  <c r="K18" i="29"/>
  <c r="K15" i="29"/>
  <c r="K33" i="29"/>
  <c r="K36" i="29"/>
  <c r="K37" i="29"/>
  <c r="K38" i="29"/>
  <c r="K39" i="29"/>
  <c r="K40" i="29"/>
  <c r="K41" i="29"/>
  <c r="K42" i="29"/>
  <c r="K44" i="29"/>
  <c r="K45" i="29"/>
  <c r="K46" i="29"/>
  <c r="K47" i="29"/>
  <c r="K50" i="29"/>
  <c r="K51" i="29"/>
  <c r="K49" i="29"/>
  <c r="K53" i="29"/>
  <c r="K55" i="29"/>
  <c r="K57" i="29"/>
  <c r="K59" i="29"/>
  <c r="K60" i="29"/>
  <c r="K63" i="29"/>
  <c r="K65" i="29"/>
  <c r="K71" i="29"/>
  <c r="K70" i="29"/>
  <c r="K69" i="29"/>
  <c r="K72" i="29"/>
  <c r="K73" i="29"/>
  <c r="K74" i="29"/>
  <c r="K78" i="29"/>
  <c r="K79" i="29"/>
  <c r="K84" i="29"/>
  <c r="K102" i="29"/>
  <c r="K75" i="29"/>
  <c r="K114" i="29"/>
  <c r="F8" i="34"/>
  <c r="K124" i="29"/>
  <c r="K123" i="29"/>
  <c r="K127" i="29"/>
  <c r="K129" i="29"/>
  <c r="K135" i="29"/>
  <c r="K136" i="29"/>
  <c r="K138" i="29"/>
  <c r="K150" i="29"/>
  <c r="F9" i="34"/>
  <c r="K176" i="29"/>
  <c r="K178" i="29"/>
  <c r="K183" i="29"/>
  <c r="K188" i="29"/>
  <c r="K190" i="29"/>
  <c r="K204" i="29"/>
  <c r="F11" i="34"/>
  <c r="K209" i="29"/>
  <c r="K211" i="29"/>
  <c r="K213" i="29"/>
  <c r="K217" i="29"/>
  <c r="K219" i="29"/>
  <c r="K221" i="29"/>
  <c r="K218" i="29"/>
  <c r="K223" i="29"/>
  <c r="K226" i="29"/>
  <c r="K227" i="29"/>
  <c r="K228" i="29"/>
  <c r="K229" i="29"/>
  <c r="K230" i="29"/>
  <c r="K232" i="29"/>
  <c r="K234" i="29"/>
  <c r="K235" i="29"/>
  <c r="K236" i="29"/>
  <c r="K237" i="29"/>
  <c r="K239" i="29"/>
  <c r="K240" i="29"/>
  <c r="K241" i="29"/>
  <c r="K251" i="29"/>
  <c r="K253" i="29"/>
  <c r="K255" i="29"/>
  <c r="K257" i="29"/>
  <c r="K258" i="29"/>
  <c r="K260" i="29"/>
  <c r="K261" i="29"/>
  <c r="K264" i="29"/>
  <c r="K270" i="29"/>
  <c r="K268" i="29"/>
  <c r="K269" i="29"/>
  <c r="K271" i="29"/>
  <c r="K272" i="29"/>
  <c r="K273" i="29"/>
  <c r="K288" i="29"/>
  <c r="F12" i="34"/>
  <c r="K165" i="29"/>
  <c r="K163" i="29"/>
  <c r="K164" i="29"/>
  <c r="K166" i="29"/>
  <c r="K154" i="29"/>
  <c r="K168" i="29"/>
  <c r="F10" i="34"/>
  <c r="K313" i="29"/>
  <c r="K315" i="29"/>
  <c r="K323" i="29"/>
  <c r="K331" i="29"/>
  <c r="F13" i="34"/>
  <c r="F14" i="34"/>
  <c r="F18" i="34"/>
  <c r="F38" i="34"/>
  <c r="F53" i="34"/>
  <c r="F63" i="34"/>
  <c r="F52" i="34"/>
  <c r="G33" i="29"/>
  <c r="G47" i="29"/>
  <c r="G42" i="29"/>
  <c r="G74" i="29"/>
  <c r="G114" i="29"/>
  <c r="F54" i="34"/>
  <c r="G127" i="29"/>
  <c r="G129" i="29"/>
  <c r="G150" i="29"/>
  <c r="F58" i="34"/>
  <c r="F57" i="34"/>
  <c r="F61" i="34"/>
  <c r="I33" i="29"/>
  <c r="I42" i="29"/>
  <c r="I47" i="29"/>
  <c r="I53" i="29"/>
  <c r="I74" i="29"/>
  <c r="I114" i="29"/>
  <c r="F55" i="34"/>
  <c r="I127" i="29"/>
  <c r="I129" i="29"/>
  <c r="I150" i="29"/>
  <c r="F59" i="34"/>
  <c r="I178" i="29"/>
  <c r="I204" i="29"/>
  <c r="F66" i="34"/>
  <c r="F60" i="34"/>
  <c r="F71" i="34"/>
  <c r="G178" i="29"/>
  <c r="G204" i="29"/>
  <c r="F65" i="34"/>
  <c r="F75" i="34"/>
  <c r="F76" i="34"/>
  <c r="F78" i="34"/>
  <c r="B7764" i="106"/>
  <c r="J83" i="28"/>
  <c r="B7758" i="106"/>
  <c r="D7758" i="106"/>
  <c r="J86" i="28"/>
  <c r="J88" i="28"/>
  <c r="D30" i="36"/>
  <c r="B7759" i="106"/>
  <c r="K6" i="29"/>
  <c r="B7763" i="106"/>
  <c r="B7762" i="106"/>
  <c r="K12" i="12"/>
  <c r="K23" i="12"/>
  <c r="K24" i="12"/>
  <c r="B7733" i="106"/>
  <c r="J12" i="12"/>
  <c r="J21" i="12"/>
  <c r="J23" i="12"/>
  <c r="B7729" i="106"/>
  <c r="B7734" i="106"/>
  <c r="B7726" i="106"/>
  <c r="D82" i="36"/>
  <c r="F161" i="34"/>
  <c r="B36" i="36"/>
  <c r="B39" i="36"/>
  <c r="B49" i="36"/>
  <c r="B62" i="36"/>
  <c r="B72" i="36"/>
  <c r="B76" i="36"/>
  <c r="B80" i="36"/>
  <c r="B85" i="36"/>
  <c r="B86" i="36"/>
  <c r="B87" i="36"/>
  <c r="D79" i="36"/>
  <c r="C191" i="5"/>
  <c r="C201" i="5"/>
  <c r="F128" i="34"/>
  <c r="C211" i="5"/>
  <c r="F129" i="34"/>
  <c r="C216" i="5"/>
  <c r="C224" i="5"/>
  <c r="C228" i="5"/>
  <c r="C259" i="5"/>
  <c r="B7761" i="106"/>
  <c r="L127" i="29"/>
  <c r="L129" i="29"/>
  <c r="L136" i="29"/>
  <c r="L138" i="29"/>
  <c r="L148" i="29"/>
  <c r="I7" i="145"/>
  <c r="I6" i="145"/>
  <c r="J12" i="145"/>
  <c r="J13" i="145"/>
  <c r="J14" i="145"/>
  <c r="J15" i="145"/>
  <c r="J16" i="145"/>
  <c r="J17" i="145"/>
  <c r="J19" i="145"/>
  <c r="D86" i="36"/>
  <c r="D84" i="36"/>
  <c r="K130" i="29"/>
  <c r="K179" i="29"/>
  <c r="K122" i="29"/>
  <c r="F15" i="145"/>
  <c r="F19" i="145"/>
  <c r="K67" i="29"/>
  <c r="E17" i="145"/>
  <c r="G17" i="145"/>
  <c r="K64" i="29"/>
  <c r="E16" i="145"/>
  <c r="G16" i="145"/>
  <c r="E15" i="145"/>
  <c r="G15" i="145"/>
  <c r="K56" i="29"/>
  <c r="E14" i="145"/>
  <c r="G14" i="145"/>
  <c r="E13" i="145"/>
  <c r="G13" i="145"/>
  <c r="I19" i="145"/>
  <c r="H19" i="145"/>
  <c r="J18"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B92" i="106"/>
  <c r="D92"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2" i="106"/>
  <c r="D122" i="106"/>
  <c r="B123" i="106"/>
  <c r="D123" i="106"/>
  <c r="D41" i="3"/>
  <c r="B124" i="106"/>
  <c r="D124" i="106"/>
  <c r="D125" i="106"/>
  <c r="B126" i="106"/>
  <c r="D126" i="106"/>
  <c r="D127" i="106"/>
  <c r="D128" i="106"/>
  <c r="B129" i="106"/>
  <c r="D129" i="106"/>
  <c r="B130" i="106"/>
  <c r="D130" i="106"/>
  <c r="E13" i="3"/>
  <c r="B131" i="106"/>
  <c r="D131" i="106"/>
  <c r="D132" i="106"/>
  <c r="D133" i="106"/>
  <c r="B134" i="106"/>
  <c r="D134" i="106"/>
  <c r="D135" i="106"/>
  <c r="D136" i="106"/>
  <c r="D137" i="106"/>
  <c r="D138" i="106"/>
  <c r="E34" i="3"/>
  <c r="B140" i="106"/>
  <c r="D140" i="106"/>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B169" i="106"/>
  <c r="D169" i="106"/>
  <c r="B170" i="106"/>
  <c r="D170" i="106"/>
  <c r="F41" i="3"/>
  <c r="B171" i="106"/>
  <c r="D171"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B189" i="106"/>
  <c r="D189" i="106"/>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c r="B280" i="106"/>
  <c r="D280" i="106"/>
  <c r="M41" i="3"/>
  <c r="B281" i="106"/>
  <c r="D281"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E100" i="29"/>
  <c r="E102" i="29"/>
  <c r="B2790" i="106"/>
  <c r="D2790" i="106"/>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B959" i="106"/>
  <c r="D959" i="106"/>
  <c r="B960" i="106"/>
  <c r="D960" i="106"/>
  <c r="B961" i="106"/>
  <c r="D961" i="106"/>
  <c r="B962" i="106"/>
  <c r="D962" i="106"/>
  <c r="B963" i="106"/>
  <c r="D963" i="106"/>
  <c r="B964" i="106"/>
  <c r="D964" i="106"/>
  <c r="B965" i="106"/>
  <c r="D965" i="106"/>
  <c r="G53" i="29"/>
  <c r="B966" i="106"/>
  <c r="D966" i="106"/>
  <c r="B967" i="106"/>
  <c r="D967" i="106"/>
  <c r="B968" i="106"/>
  <c r="D968" i="106"/>
  <c r="G57" i="29"/>
  <c r="B969" i="106"/>
  <c r="D969" i="106"/>
  <c r="B970" i="106"/>
  <c r="D970" i="106"/>
  <c r="B971" i="106"/>
  <c r="D971" i="106"/>
  <c r="B972" i="106"/>
  <c r="D972" i="106"/>
  <c r="B973" i="106"/>
  <c r="D973" i="106"/>
  <c r="B974" i="106"/>
  <c r="D974" i="106"/>
  <c r="B975" i="106"/>
  <c r="D975" i="106"/>
  <c r="D976" i="106"/>
  <c r="G65" i="29"/>
  <c r="B977" i="106"/>
  <c r="D977" i="106"/>
  <c r="B978" i="106"/>
  <c r="D978" i="106"/>
  <c r="B979" i="106"/>
  <c r="D979" i="106"/>
  <c r="B980" i="106"/>
  <c r="D980" i="106"/>
  <c r="B981" i="106"/>
  <c r="D981" i="106"/>
  <c r="D982" i="106"/>
  <c r="B983" i="106"/>
  <c r="D983" i="106"/>
  <c r="D984" i="106"/>
  <c r="G72" i="29"/>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4" i="106"/>
  <c r="D1024" i="106"/>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H92" i="29"/>
  <c r="H100" i="29"/>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B1094" i="106"/>
  <c r="D1094" i="106"/>
  <c r="D1095" i="106"/>
  <c r="D1096" i="106"/>
  <c r="D1097" i="106"/>
  <c r="D1098" i="106"/>
  <c r="D1099" i="106"/>
  <c r="B1100" i="106"/>
  <c r="D1100" i="106"/>
  <c r="D1101" i="106"/>
  <c r="D1102" i="106"/>
  <c r="D1103" i="106"/>
  <c r="K12" i="29"/>
  <c r="B1104" i="106"/>
  <c r="D1104" i="106"/>
  <c r="B1106" i="106"/>
  <c r="D1106" i="106"/>
  <c r="B1107" i="106"/>
  <c r="D1107" i="106"/>
  <c r="B1110" i="106"/>
  <c r="D1110" i="106"/>
  <c r="B1111" i="106"/>
  <c r="D1111" i="106"/>
  <c r="B1112" i="106"/>
  <c r="D1112" i="106"/>
  <c r="B1113" i="106"/>
  <c r="D1113" i="106"/>
  <c r="B1114" i="106"/>
  <c r="D1114" i="106"/>
  <c r="B1118" i="106"/>
  <c r="D1118" i="106"/>
  <c r="B1120" i="106"/>
  <c r="D1120" i="106"/>
  <c r="B1124" i="106"/>
  <c r="D1124" i="106"/>
  <c r="B1126" i="106"/>
  <c r="D1126" i="106"/>
  <c r="K61" i="29"/>
  <c r="B1128" i="106"/>
  <c r="D1128" i="106"/>
  <c r="K62" i="29"/>
  <c r="B1129" i="106"/>
  <c r="D1129" i="106"/>
  <c r="B1130" i="106"/>
  <c r="D1130" i="106"/>
  <c r="B1131" i="106"/>
  <c r="D1131" i="106"/>
  <c r="D1132" i="106"/>
  <c r="B1134" i="106"/>
  <c r="D1134" i="106"/>
  <c r="K68" i="29"/>
  <c r="B1136" i="106"/>
  <c r="D1136" i="106"/>
  <c r="B1137" i="106"/>
  <c r="D1137" i="106"/>
  <c r="D1138" i="106"/>
  <c r="B1139" i="106"/>
  <c r="D1139" i="106"/>
  <c r="D1140" i="106"/>
  <c r="B1142" i="106"/>
  <c r="D1142" i="106"/>
  <c r="K80" i="29"/>
  <c r="K81" i="29"/>
  <c r="K82" i="29"/>
  <c r="K83" i="29"/>
  <c r="K92" i="29"/>
  <c r="K93" i="29"/>
  <c r="K94" i="29"/>
  <c r="K95" i="29"/>
  <c r="K96" i="29"/>
  <c r="K97" i="29"/>
  <c r="K98" i="29"/>
  <c r="K99" i="29"/>
  <c r="K101" i="29"/>
  <c r="K105" i="29"/>
  <c r="B1146" i="106"/>
  <c r="D1146" i="106"/>
  <c r="K106" i="29"/>
  <c r="B1147" i="106"/>
  <c r="D1147" i="106"/>
  <c r="D1148" i="106"/>
  <c r="K109" i="29"/>
  <c r="B1149" i="106"/>
  <c r="D1149" i="106"/>
  <c r="D1150" i="106"/>
  <c r="K107" i="29"/>
  <c r="K108" i="29"/>
  <c r="K110" i="29"/>
  <c r="B1151" i="106"/>
  <c r="D1151"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c r="D1223" i="106"/>
  <c r="B1224" i="106"/>
  <c r="D1224" i="106"/>
  <c r="C129" i="29"/>
  <c r="B1225" i="106"/>
  <c r="D1225" i="106"/>
  <c r="C150" i="29"/>
  <c r="B1226" i="106"/>
  <c r="D1226" i="106"/>
  <c r="B1227" i="106"/>
  <c r="D1227" i="106"/>
  <c r="B1228" i="106"/>
  <c r="D1228" i="106"/>
  <c r="B1229" i="106"/>
  <c r="D1229" i="106"/>
  <c r="D1230" i="106"/>
  <c r="D127" i="29"/>
  <c r="B1232" i="106"/>
  <c r="D1232" i="106"/>
  <c r="B1235" i="106"/>
  <c r="D1235" i="106"/>
  <c r="B1236" i="106"/>
  <c r="D1236" i="106"/>
  <c r="B1237" i="106"/>
  <c r="D1237" i="106"/>
  <c r="D1238" i="106"/>
  <c r="E127" i="29"/>
  <c r="B1239" i="106"/>
  <c r="D1239" i="106"/>
  <c r="B1240" i="106"/>
  <c r="D1240" i="106"/>
  <c r="E129" i="29"/>
  <c r="B1241" i="106"/>
  <c r="D1241" i="106"/>
  <c r="E136" i="29"/>
  <c r="E138" i="29"/>
  <c r="E150" i="29"/>
  <c r="B1242" i="106"/>
  <c r="D1242" i="106"/>
  <c r="B1243" i="106"/>
  <c r="D1243" i="106"/>
  <c r="B1244" i="106"/>
  <c r="D1244" i="106"/>
  <c r="B1245" i="106"/>
  <c r="D1245" i="106"/>
  <c r="D1246" i="106"/>
  <c r="F127" i="29"/>
  <c r="B1248" i="106"/>
  <c r="D1248" i="106"/>
  <c r="B1251" i="106"/>
  <c r="D1251" i="106"/>
  <c r="B1252" i="106"/>
  <c r="D1252" i="106"/>
  <c r="B1253" i="106"/>
  <c r="D1253" i="106"/>
  <c r="B1254" i="106"/>
  <c r="D1254" i="106"/>
  <c r="D1255" i="106"/>
  <c r="B1257" i="106"/>
  <c r="D1257" i="106"/>
  <c r="B1260" i="106"/>
  <c r="D1260" i="106"/>
  <c r="B1261" i="106"/>
  <c r="D1261" i="106"/>
  <c r="B1262" i="106"/>
  <c r="D1262" i="106"/>
  <c r="D1263" i="106"/>
  <c r="H127" i="29"/>
  <c r="B1264" i="106"/>
  <c r="D1264" i="106"/>
  <c r="B1265" i="106"/>
  <c r="D1265" i="106"/>
  <c r="H129" i="29"/>
  <c r="H136" i="29"/>
  <c r="H138" i="29"/>
  <c r="B1267" i="106"/>
  <c r="D1267" i="106"/>
  <c r="B1268" i="106"/>
  <c r="D1268" i="106"/>
  <c r="B1269" i="106"/>
  <c r="D1269" i="106"/>
  <c r="B1270" i="106"/>
  <c r="D1270" i="106"/>
  <c r="D1271" i="106"/>
  <c r="H146" i="29"/>
  <c r="H148" i="29"/>
  <c r="B1272" i="106"/>
  <c r="D1272" i="106"/>
  <c r="B1274" i="106"/>
  <c r="D1274" i="106"/>
  <c r="B1276" i="106"/>
  <c r="D1276" i="106"/>
  <c r="K126" i="29"/>
  <c r="B1277" i="106"/>
  <c r="D1277" i="106"/>
  <c r="D1278" i="106"/>
  <c r="K125" i="29"/>
  <c r="K128" i="29"/>
  <c r="B1280" i="106"/>
  <c r="D1280" i="106"/>
  <c r="K120" i="29"/>
  <c r="K133" i="29"/>
  <c r="K134" i="29"/>
  <c r="B2988" i="106"/>
  <c r="D2988" i="106"/>
  <c r="K137" i="29"/>
  <c r="K141" i="29"/>
  <c r="K142" i="29"/>
  <c r="B1284" i="106"/>
  <c r="D1284" i="106"/>
  <c r="K145" i="29"/>
  <c r="B1285" i="106"/>
  <c r="D1285" i="106"/>
  <c r="D1286" i="106"/>
  <c r="K143" i="29"/>
  <c r="K144" i="29"/>
  <c r="B2811" i="106"/>
  <c r="D2811" i="106"/>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c r="E168" i="29"/>
  <c r="B1309" i="106"/>
  <c r="D1309" i="106"/>
  <c r="B1310" i="106"/>
  <c r="D1310" i="106"/>
  <c r="B1311" i="106"/>
  <c r="D1311" i="106"/>
  <c r="B1312" i="106"/>
  <c r="D1312" i="106"/>
  <c r="B1313" i="106"/>
  <c r="D1313" i="106"/>
  <c r="H162" i="29"/>
  <c r="B1314" i="106"/>
  <c r="D1314" i="106"/>
  <c r="B1315" i="106"/>
  <c r="D1315" i="106"/>
  <c r="B1316" i="106"/>
  <c r="D1316" i="106"/>
  <c r="H166" i="29"/>
  <c r="D1319" i="106"/>
  <c r="D1320" i="106"/>
  <c r="D1321" i="106"/>
  <c r="D1322" i="106"/>
  <c r="B1323" i="106"/>
  <c r="D1323" i="106"/>
  <c r="K157" i="29"/>
  <c r="B1324" i="106"/>
  <c r="D1324" i="106"/>
  <c r="K158" i="29"/>
  <c r="B1325" i="106"/>
  <c r="D1325" i="106"/>
  <c r="B1326" i="106"/>
  <c r="D1326" i="106"/>
  <c r="K161" i="29"/>
  <c r="B1327" i="106"/>
  <c r="D1327" i="106"/>
  <c r="K159" i="29"/>
  <c r="B2818" i="106"/>
  <c r="K160" i="29"/>
  <c r="K162" i="29"/>
  <c r="B1329" i="106"/>
  <c r="D1329" i="106"/>
  <c r="B1330" i="106"/>
  <c r="D1330" i="106"/>
  <c r="D1334" i="106"/>
  <c r="B1335" i="106"/>
  <c r="D1335" i="106"/>
  <c r="D1336" i="106"/>
  <c r="D1337" i="106"/>
  <c r="B1338" i="106"/>
  <c r="D1338" i="106"/>
  <c r="C178" i="29"/>
  <c r="B1339" i="106"/>
  <c r="D1339" i="106"/>
  <c r="C204" i="29"/>
  <c r="B1340" i="106"/>
  <c r="D1340" i="106"/>
  <c r="B1341" i="106"/>
  <c r="D1341" i="106"/>
  <c r="D1342" i="106"/>
  <c r="D1343" i="106"/>
  <c r="B1344" i="106"/>
  <c r="D1344" i="106"/>
  <c r="D178" i="29"/>
  <c r="B1347" i="106"/>
  <c r="D1347" i="106"/>
  <c r="D1348" i="106"/>
  <c r="D1349" i="106"/>
  <c r="B1350" i="106"/>
  <c r="D1350" i="106"/>
  <c r="E178" i="29"/>
  <c r="B1351" i="106"/>
  <c r="D1351" i="106"/>
  <c r="E188" i="29"/>
  <c r="E190" i="29"/>
  <c r="B1352" i="106"/>
  <c r="D1352" i="106"/>
  <c r="E204" i="29"/>
  <c r="B1353" i="106"/>
  <c r="D1353" i="106"/>
  <c r="B1354" i="106"/>
  <c r="D1354" i="106"/>
  <c r="D1355" i="106"/>
  <c r="D1356" i="106"/>
  <c r="B1357" i="106"/>
  <c r="D1357" i="106"/>
  <c r="F178" i="29"/>
  <c r="B1360" i="106"/>
  <c r="D1360" i="106"/>
  <c r="D1361" i="106"/>
  <c r="D1362" i="106"/>
  <c r="B1363" i="106"/>
  <c r="D1363" i="106"/>
  <c r="B1364" i="106"/>
  <c r="D1364" i="106"/>
  <c r="B1365" i="106"/>
  <c r="D1365" i="106"/>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B1377" i="106"/>
  <c r="D1377" i="106"/>
  <c r="D1378" i="106"/>
  <c r="D1379" i="106"/>
  <c r="K177" i="29"/>
  <c r="B1380" i="106"/>
  <c r="D1380" i="106"/>
  <c r="K174" i="29"/>
  <c r="K182" i="29"/>
  <c r="K184" i="29"/>
  <c r="K185" i="29"/>
  <c r="K186" i="29"/>
  <c r="K187" i="29"/>
  <c r="K189" i="29"/>
  <c r="B2839" i="106"/>
  <c r="K193" i="29"/>
  <c r="B1383" i="106"/>
  <c r="D1383" i="106"/>
  <c r="K194" i="29"/>
  <c r="B1384" i="106"/>
  <c r="D1384" i="106"/>
  <c r="K197" i="29"/>
  <c r="B1385" i="106"/>
  <c r="D1385" i="106"/>
  <c r="D1386" i="106"/>
  <c r="K195" i="29"/>
  <c r="K196" i="29"/>
  <c r="K199" i="29"/>
  <c r="K200" i="29"/>
  <c r="K201" i="29"/>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1449" i="106"/>
  <c r="D1449" i="106"/>
  <c r="B1450" i="106"/>
  <c r="D1450" i="106"/>
  <c r="B1451" i="106"/>
  <c r="D1451" i="106"/>
  <c r="H286" i="29"/>
  <c r="B1452" i="106"/>
  <c r="D1452" i="106"/>
  <c r="D1453" i="106"/>
  <c r="H288" i="29"/>
  <c r="B1454" i="106"/>
  <c r="D1454" i="106"/>
  <c r="D1455" i="106"/>
  <c r="D1456" i="106"/>
  <c r="D1457" i="106"/>
  <c r="D1458" i="106"/>
  <c r="D1459" i="106"/>
  <c r="B1460" i="106"/>
  <c r="D1460" i="106"/>
  <c r="D1461" i="106"/>
  <c r="D1462" i="106"/>
  <c r="D1463" i="106"/>
  <c r="D1464" i="106"/>
  <c r="D1465" i="106"/>
  <c r="B1466" i="106"/>
  <c r="D1466" i="106"/>
  <c r="D1467" i="106"/>
  <c r="D1468" i="106"/>
  <c r="D1469" i="106"/>
  <c r="K215" i="29"/>
  <c r="B1470" i="106"/>
  <c r="D1470" i="106"/>
  <c r="K216" i="29"/>
  <c r="B1471" i="106"/>
  <c r="D1471" i="106"/>
  <c r="B1472" i="106"/>
  <c r="D1472" i="106"/>
  <c r="B1473" i="106"/>
  <c r="D1473" i="106"/>
  <c r="B3390" i="106"/>
  <c r="D3390" i="106"/>
  <c r="K210" i="29"/>
  <c r="K212" i="29"/>
  <c r="B3065" i="106"/>
  <c r="K214" i="29"/>
  <c r="K220" i="29"/>
  <c r="K222" i="29"/>
  <c r="B1474" i="106"/>
  <c r="D1474" i="106"/>
  <c r="B1476" i="106"/>
  <c r="D1476" i="106"/>
  <c r="B1477" i="106"/>
  <c r="D1477" i="106"/>
  <c r="B1478" i="106"/>
  <c r="D1478" i="106"/>
  <c r="B1479" i="106"/>
  <c r="D1479" i="106"/>
  <c r="K231" i="29"/>
  <c r="B1480" i="106"/>
  <c r="D1480" i="106"/>
  <c r="B1482" i="106"/>
  <c r="D1482" i="106"/>
  <c r="B1483" i="106"/>
  <c r="D1483" i="106"/>
  <c r="B1484" i="106"/>
  <c r="D1484" i="106"/>
  <c r="B1486" i="106"/>
  <c r="D1486" i="106"/>
  <c r="B1487" i="106"/>
  <c r="D1487" i="106"/>
  <c r="K242" i="29"/>
  <c r="K243" i="29"/>
  <c r="K244" i="29"/>
  <c r="K245" i="29"/>
  <c r="K246" i="29"/>
  <c r="K247" i="29"/>
  <c r="K248" i="29"/>
  <c r="K249" i="29"/>
  <c r="K250" i="29"/>
  <c r="B1489" i="106"/>
  <c r="D1489" i="106"/>
  <c r="K254" i="29"/>
  <c r="B1490" i="106"/>
  <c r="D1490" i="106"/>
  <c r="B1493" i="106"/>
  <c r="D1493" i="106"/>
  <c r="K259" i="29"/>
  <c r="B1494" i="106"/>
  <c r="D1494" i="106"/>
  <c r="B1495" i="106"/>
  <c r="D1495" i="106"/>
  <c r="B1496" i="106"/>
  <c r="D1496" i="106"/>
  <c r="K262" i="29"/>
  <c r="B1497" i="106"/>
  <c r="D1497" i="106"/>
  <c r="K263" i="29"/>
  <c r="B1498" i="106"/>
  <c r="D1498" i="106"/>
  <c r="D1499" i="106"/>
  <c r="K266" i="29"/>
  <c r="B1501" i="106"/>
  <c r="D1501" i="106"/>
  <c r="K267" i="29"/>
  <c r="B1502" i="106"/>
  <c r="D1502" i="106"/>
  <c r="B1503" i="106"/>
  <c r="D1503" i="106"/>
  <c r="B1504" i="106"/>
  <c r="D1504" i="106"/>
  <c r="D1505" i="106"/>
  <c r="B1506" i="106"/>
  <c r="D1506" i="106"/>
  <c r="D1507" i="106"/>
  <c r="B1509" i="106"/>
  <c r="D1509" i="106"/>
  <c r="K274" i="29"/>
  <c r="B1511" i="106"/>
  <c r="D1511" i="106"/>
  <c r="K281" i="29"/>
  <c r="B1512" i="106"/>
  <c r="D1512" i="106"/>
  <c r="K282" i="29"/>
  <c r="B1513" i="106"/>
  <c r="D1513" i="106"/>
  <c r="K285" i="29"/>
  <c r="B1514" i="106"/>
  <c r="D1514" i="106"/>
  <c r="K283" i="29"/>
  <c r="B2845" i="106"/>
  <c r="K284" i="29"/>
  <c r="K286" i="29"/>
  <c r="B1515" i="106"/>
  <c r="D1515" i="106"/>
  <c r="D1516" i="106"/>
  <c r="K276" i="29"/>
  <c r="K277" i="29"/>
  <c r="K278" i="29"/>
  <c r="B1519" i="106"/>
  <c r="D1519" i="106"/>
  <c r="D1520" i="106"/>
  <c r="D1521" i="106"/>
  <c r="B1522" i="106"/>
  <c r="D1522" i="106"/>
  <c r="C296" i="29"/>
  <c r="B1525" i="106"/>
  <c r="D1525" i="106"/>
  <c r="D1526" i="106"/>
  <c r="D1527" i="106"/>
  <c r="B1528" i="106"/>
  <c r="D1528" i="106"/>
  <c r="D296" i="29"/>
  <c r="B1529" i="106"/>
  <c r="D1529" i="106"/>
  <c r="D305" i="29"/>
  <c r="B1530" i="106"/>
  <c r="D1530" i="106"/>
  <c r="B1531" i="106"/>
  <c r="D1531" i="106"/>
  <c r="D1532" i="106"/>
  <c r="D1533" i="106"/>
  <c r="B1534" i="106"/>
  <c r="D1534" i="106"/>
  <c r="E296" i="29"/>
  <c r="B1535" i="106"/>
  <c r="D1535" i="106"/>
  <c r="E303" i="29"/>
  <c r="E305" i="29"/>
  <c r="B1536" i="106"/>
  <c r="D1536" i="106"/>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B1553" i="106"/>
  <c r="D1553" i="106"/>
  <c r="H303" i="29"/>
  <c r="H305" i="29"/>
  <c r="B1554" i="106"/>
  <c r="D1554" i="106"/>
  <c r="K294" i="29"/>
  <c r="D1556" i="106"/>
  <c r="D1557" i="106"/>
  <c r="K295" i="29"/>
  <c r="B1558" i="106"/>
  <c r="D1558" i="106"/>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1" i="8"/>
  <c r="B1879" i="106"/>
  <c r="D187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B2030" i="106"/>
  <c r="D2030" i="106"/>
  <c r="D2032" i="106"/>
  <c r="B2033" i="106"/>
  <c r="D2033" i="106"/>
  <c r="B2034" i="106"/>
  <c r="D2034" i="106"/>
  <c r="B2035" i="106"/>
  <c r="D2035" i="106"/>
  <c r="B2036" i="106"/>
  <c r="D2036" i="106"/>
  <c r="H16" i="11"/>
  <c r="B2037" i="106"/>
  <c r="D2037" i="106"/>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K16" i="11"/>
  <c r="B2055" i="106"/>
  <c r="D2055" i="106"/>
  <c r="L13" i="11"/>
  <c r="B2060" i="106"/>
  <c r="D2060" i="106"/>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B2089" i="106"/>
  <c r="D2089" i="106"/>
  <c r="D2090" i="106"/>
  <c r="B2091" i="106"/>
  <c r="D2091" i="106"/>
  <c r="B2092" i="106"/>
  <c r="D2092" i="106"/>
  <c r="B2094" i="106"/>
  <c r="D2094" i="106"/>
  <c r="D2095" i="106"/>
  <c r="D2096" i="106"/>
  <c r="D2097" i="106"/>
  <c r="D2098" i="106"/>
  <c r="D2099" i="106"/>
  <c r="D2100" i="106"/>
  <c r="D2101" i="106"/>
  <c r="D2103" i="106"/>
  <c r="D2104" i="106"/>
  <c r="I47" i="4"/>
  <c r="B2105" i="106"/>
  <c r="D2105" i="106"/>
  <c r="I48" i="4"/>
  <c r="B2106" i="106"/>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c r="B2812" i="106"/>
  <c r="D2812" i="106"/>
  <c r="B2813" i="106"/>
  <c r="D2813" i="106"/>
  <c r="D2814" i="106"/>
  <c r="D2815" i="106"/>
  <c r="D2816" i="106"/>
  <c r="B2817" i="106"/>
  <c r="D2817" i="106"/>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c r="D2838" i="106"/>
  <c r="D2839" i="106"/>
  <c r="B2840" i="106"/>
  <c r="D2840" i="106"/>
  <c r="B2841" i="106"/>
  <c r="D2841" i="106"/>
  <c r="B2843" i="106"/>
  <c r="D2843" i="106"/>
  <c r="B2844" i="106"/>
  <c r="D2844" i="106"/>
  <c r="D2845" i="106"/>
  <c r="B2846" i="106"/>
  <c r="D2846"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0" i="106"/>
  <c r="D2910" i="106"/>
  <c r="B2911" i="106"/>
  <c r="D2911" i="106"/>
  <c r="B2912" i="106"/>
  <c r="D2912" i="106"/>
  <c r="I41" i="3"/>
  <c r="B2913" i="106"/>
  <c r="D2913" i="106"/>
  <c r="B2914" i="106"/>
  <c r="D2914" i="106"/>
  <c r="D2915" i="106"/>
  <c r="L34" i="3"/>
  <c r="B2916" i="106"/>
  <c r="D2916" i="106"/>
  <c r="L41" i="3"/>
  <c r="B2917" i="106"/>
  <c r="D2917"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c r="C76" i="4"/>
  <c r="B3231" i="106"/>
  <c r="D3231" i="106"/>
  <c r="B3234" i="106"/>
  <c r="D3234" i="106"/>
  <c r="D44" i="4"/>
  <c r="B3236" i="106"/>
  <c r="D3236" i="106"/>
  <c r="D76" i="4"/>
  <c r="B3237" i="106"/>
  <c r="D3237" i="106"/>
  <c r="D3240" i="106"/>
  <c r="D3241" i="106"/>
  <c r="D3242" i="106"/>
  <c r="D3243" i="106"/>
  <c r="D3244" i="106"/>
  <c r="D3245" i="106"/>
  <c r="D3246" i="106"/>
  <c r="D3247" i="106"/>
  <c r="D3248" i="106"/>
  <c r="D3249" i="106"/>
  <c r="D3250" i="106"/>
  <c r="B3251" i="106"/>
  <c r="D3251" i="106"/>
  <c r="F44" i="4"/>
  <c r="B3252" i="106"/>
  <c r="D3252" i="106"/>
  <c r="B3253" i="106"/>
  <c r="D3253" i="106"/>
  <c r="F76" i="4"/>
  <c r="B3254" i="106"/>
  <c r="D3254" i="106"/>
  <c r="F77" i="4"/>
  <c r="B3255" i="106"/>
  <c r="D3255"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E38" i="4"/>
  <c r="E39" i="4"/>
  <c r="E40" i="4"/>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c r="D3301" i="106"/>
  <c r="D3302" i="106"/>
  <c r="D3303" i="106"/>
  <c r="D3304" i="106"/>
  <c r="D3305" i="106"/>
  <c r="D3306" i="106"/>
  <c r="D3307" i="106"/>
  <c r="D3308" i="106"/>
  <c r="D3309" i="106"/>
  <c r="D3310" i="106"/>
  <c r="D3311" i="106"/>
  <c r="D3312" i="106"/>
  <c r="D3313" i="106"/>
  <c r="D3314" i="106"/>
  <c r="D3315" i="106"/>
  <c r="B3316" i="106"/>
  <c r="D3316" i="106"/>
  <c r="I44" i="4"/>
  <c r="B3317" i="106"/>
  <c r="D3317" i="106"/>
  <c r="I76" i="4"/>
  <c r="B3318" i="106"/>
  <c r="D3318" i="106"/>
  <c r="I77" i="4"/>
  <c r="B3319" i="106"/>
  <c r="D3319"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B3380" i="106"/>
  <c r="D3380" i="106"/>
  <c r="K19" i="29"/>
  <c r="B3381" i="106"/>
  <c r="D3381" i="106"/>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L15" i="11"/>
  <c r="B3459"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5" i="106"/>
  <c r="D3565" i="106"/>
  <c r="B3566" i="106"/>
  <c r="D3566" i="106"/>
  <c r="B3567" i="106"/>
  <c r="D3567" i="106"/>
  <c r="K41" i="3"/>
  <c r="B3568" i="106"/>
  <c r="D3568"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K53" i="4"/>
  <c r="K76" i="4"/>
  <c r="B3586" i="106"/>
  <c r="D3586"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c r="B3620" i="106"/>
  <c r="D3620" i="106"/>
  <c r="C341" i="29"/>
  <c r="B3621" i="106"/>
  <c r="D3621" i="106"/>
  <c r="D3623" i="106"/>
  <c r="B3624" i="106"/>
  <c r="D3624" i="106"/>
  <c r="B3625" i="106"/>
  <c r="D3625" i="106"/>
  <c r="D339" i="29"/>
  <c r="B3626" i="106"/>
  <c r="D3626" i="106"/>
  <c r="B3627" i="106"/>
  <c r="D3627" i="106"/>
  <c r="D341" i="29"/>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B3647" i="106"/>
  <c r="D3647" i="106"/>
  <c r="B3648" i="106"/>
  <c r="D3648" i="106"/>
  <c r="G341" i="29"/>
  <c r="B3649" i="106"/>
  <c r="D3649" i="106"/>
  <c r="G354" i="29"/>
  <c r="B3650" i="106"/>
  <c r="D3650" i="106"/>
  <c r="D3651" i="106"/>
  <c r="B3652" i="106"/>
  <c r="D3652" i="106"/>
  <c r="B3653" i="106"/>
  <c r="D3653" i="106"/>
  <c r="H339" i="29"/>
  <c r="B3654" i="106"/>
  <c r="D3654" i="106"/>
  <c r="B3655" i="106"/>
  <c r="D3655" i="106"/>
  <c r="H341" i="29"/>
  <c r="B3656" i="106"/>
  <c r="D3656" i="106"/>
  <c r="B3657" i="106"/>
  <c r="D3657" i="106"/>
  <c r="H349" i="29"/>
  <c r="B3658" i="106"/>
  <c r="D3658" i="106"/>
  <c r="D3659" i="106"/>
  <c r="H344" i="29"/>
  <c r="H352" i="29"/>
  <c r="H354" i="29"/>
  <c r="B3660" i="106"/>
  <c r="D3660" i="106"/>
  <c r="D3661" i="106"/>
  <c r="D3662" i="106"/>
  <c r="D3663" i="106"/>
  <c r="D3664" i="106"/>
  <c r="D3665" i="106"/>
  <c r="D3666" i="106"/>
  <c r="D3667" i="106"/>
  <c r="K337" i="29"/>
  <c r="B3668" i="106"/>
  <c r="D3668" i="106"/>
  <c r="K338" i="29"/>
  <c r="B3669" i="106"/>
  <c r="D3669" i="106"/>
  <c r="K339" i="29"/>
  <c r="B3670" i="106"/>
  <c r="D3670" i="106"/>
  <c r="K340" i="29"/>
  <c r="B3671" i="106"/>
  <c r="D3671" i="106"/>
  <c r="K341" i="29"/>
  <c r="K343" i="29"/>
  <c r="B3673" i="106"/>
  <c r="D3673" i="106"/>
  <c r="K344" i="29"/>
  <c r="B3674" i="106"/>
  <c r="D3674" i="106"/>
  <c r="K347" i="29"/>
  <c r="B3675" i="106"/>
  <c r="D3675" i="106"/>
  <c r="K348" i="29"/>
  <c r="K349" i="29"/>
  <c r="B3676" i="106"/>
  <c r="D3676" i="106"/>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B3703" i="106"/>
  <c r="D3703" i="106"/>
  <c r="D3704" i="106"/>
  <c r="D3705" i="106"/>
  <c r="D3706" i="106"/>
  <c r="D3707" i="106"/>
  <c r="D3708" i="106"/>
  <c r="D3709" i="106"/>
  <c r="D3710" i="106"/>
  <c r="D3711" i="106"/>
  <c r="D3712" i="106"/>
  <c r="D3713" i="106"/>
  <c r="D3714" i="106"/>
  <c r="D3715" i="106"/>
  <c r="D3716" i="106"/>
  <c r="B3717" i="106"/>
  <c r="D3717" i="106"/>
  <c r="D3719" i="106"/>
  <c r="D3720" i="106"/>
  <c r="B3721" i="106"/>
  <c r="D3721" i="106"/>
  <c r="B3722" i="106"/>
  <c r="D3722" i="106"/>
  <c r="B3723" i="106"/>
  <c r="D3723" i="106"/>
  <c r="B3724" i="106"/>
  <c r="D3724"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J41" i="3"/>
  <c r="B6216" i="106"/>
  <c r="D6216" i="106"/>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J77" i="4"/>
  <c r="B6262" i="106"/>
  <c r="D6262" i="106"/>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c r="B6849" i="106"/>
  <c r="D6849" i="106"/>
  <c r="B6850" i="106"/>
  <c r="D6850" i="106"/>
  <c r="B6851" i="106"/>
  <c r="D6851" i="106"/>
  <c r="B6852" i="106"/>
  <c r="D6852" i="106"/>
  <c r="K9" i="29"/>
  <c r="B6853" i="106"/>
  <c r="D6853" i="106"/>
  <c r="B6854" i="106"/>
  <c r="D6854" i="106"/>
  <c r="B6855" i="106"/>
  <c r="D6855" i="106"/>
  <c r="B6856" i="106"/>
  <c r="D6856" i="106"/>
  <c r="B6857" i="106"/>
  <c r="D6857" i="106"/>
  <c r="K11" i="29"/>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c r="B6872" i="106"/>
  <c r="D6872" i="106"/>
  <c r="B6873" i="106"/>
  <c r="D6873" i="106"/>
  <c r="B6874" i="106"/>
  <c r="D6874" i="106"/>
  <c r="B6875" i="106"/>
  <c r="D6875" i="106"/>
  <c r="B6876" i="106"/>
  <c r="D6876" i="106"/>
  <c r="K20" i="29"/>
  <c r="B6877" i="106"/>
  <c r="D6877" i="106"/>
  <c r="B6878" i="106"/>
  <c r="D6878" i="106"/>
  <c r="K21" i="29"/>
  <c r="B6879" i="106"/>
  <c r="D6879" i="106"/>
  <c r="B6880" i="106"/>
  <c r="D6880" i="106"/>
  <c r="K22" i="29"/>
  <c r="B6881" i="106"/>
  <c r="D6881" i="106"/>
  <c r="B6882" i="106"/>
  <c r="D6882" i="106"/>
  <c r="K23" i="29"/>
  <c r="B6883" i="106"/>
  <c r="D6883" i="106"/>
  <c r="B6884" i="106"/>
  <c r="D6884" i="106"/>
  <c r="K24" i="29"/>
  <c r="B6885" i="106"/>
  <c r="D6885" i="106"/>
  <c r="B6886" i="106"/>
  <c r="D6886" i="106"/>
  <c r="K25" i="29"/>
  <c r="B6887" i="106"/>
  <c r="D6887" i="106"/>
  <c r="B6888" i="106"/>
  <c r="D6888" i="106"/>
  <c r="K26" i="29"/>
  <c r="B6889" i="106"/>
  <c r="D6889" i="106"/>
  <c r="B6890" i="106"/>
  <c r="D6890" i="106"/>
  <c r="K27" i="29"/>
  <c r="B6891" i="106"/>
  <c r="D6891" i="106"/>
  <c r="B6892" i="106"/>
  <c r="D6892" i="106"/>
  <c r="K28" i="29"/>
  <c r="B6893" i="106"/>
  <c r="D6893" i="106"/>
  <c r="B6894" i="106"/>
  <c r="D6894" i="106"/>
  <c r="K29" i="29"/>
  <c r="B6895" i="106"/>
  <c r="D6895" i="106"/>
  <c r="B6896" i="106"/>
  <c r="D6896" i="106"/>
  <c r="K30" i="29"/>
  <c r="B6897" i="106"/>
  <c r="D6897" i="106"/>
  <c r="B6898" i="106"/>
  <c r="D6898" i="106"/>
  <c r="K31" i="29"/>
  <c r="B6899" i="106"/>
  <c r="D6899" i="106"/>
  <c r="B6900" i="106"/>
  <c r="D6900" i="106"/>
  <c r="K32" i="29"/>
  <c r="B6901" i="106"/>
  <c r="D6901" i="106"/>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J42" i="29"/>
  <c r="B6918" i="106"/>
  <c r="D6918" i="106"/>
  <c r="B6919" i="106"/>
  <c r="D6919" i="106"/>
  <c r="B6920" i="106"/>
  <c r="D6920" i="106"/>
  <c r="B6921" i="106"/>
  <c r="D6921" i="106"/>
  <c r="B6922" i="106"/>
  <c r="D6922" i="106"/>
  <c r="B6923" i="106"/>
  <c r="D6923" i="106"/>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c r="B6941" i="106"/>
  <c r="D6941" i="106"/>
  <c r="B6942" i="106"/>
  <c r="D6942" i="106"/>
  <c r="J53" i="29"/>
  <c r="B6943" i="106"/>
  <c r="D6943" i="106"/>
  <c r="B6944" i="106"/>
  <c r="D6944" i="106"/>
  <c r="B6945" i="106"/>
  <c r="D6945" i="106"/>
  <c r="B6946" i="106"/>
  <c r="D6946" i="106"/>
  <c r="B6947" i="106"/>
  <c r="D6947" i="106"/>
  <c r="I57" i="29"/>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5" i="106"/>
  <c r="D6995" i="106"/>
  <c r="B6996" i="106"/>
  <c r="D6996" i="106"/>
  <c r="B6997" i="106"/>
  <c r="D6997" i="106"/>
  <c r="B6998" i="106"/>
  <c r="D6998" i="106"/>
  <c r="B6999" i="106"/>
  <c r="D6999" i="106"/>
  <c r="B7000" i="106"/>
  <c r="D7000" i="106"/>
  <c r="B7001" i="106"/>
  <c r="D7001" i="106"/>
  <c r="B7002" i="106"/>
  <c r="D7002" i="106"/>
  <c r="B7003" i="106"/>
  <c r="D7003" i="106"/>
  <c r="B7004" i="106"/>
  <c r="D7004" i="106"/>
  <c r="B7005" i="106"/>
  <c r="D7005" i="106"/>
  <c r="B7006" i="106"/>
  <c r="D7006" i="106"/>
  <c r="B7007" i="106"/>
  <c r="D7007" i="106"/>
  <c r="B7008" i="106"/>
  <c r="D7008" i="106"/>
  <c r="B7009" i="106"/>
  <c r="D7009" i="106"/>
  <c r="B7010" i="106"/>
  <c r="D7010" i="106"/>
  <c r="B7011" i="106"/>
  <c r="D7011" i="106"/>
  <c r="B7012" i="106"/>
  <c r="D7012" i="106"/>
  <c r="B7014" i="106"/>
  <c r="D7014" i="106"/>
  <c r="B7015" i="106"/>
  <c r="D7015" i="106"/>
  <c r="B7016" i="106"/>
  <c r="D7016" i="106"/>
  <c r="K111" i="29"/>
  <c r="B7017" i="106"/>
  <c r="D7017" i="106"/>
  <c r="H112" i="29"/>
  <c r="B7018" i="106"/>
  <c r="D7018" i="106"/>
  <c r="K112" i="29"/>
  <c r="B7019" i="106"/>
  <c r="D7019"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B7033" i="106"/>
  <c r="D7033" i="106"/>
  <c r="J127" i="29"/>
  <c r="B7034" i="106"/>
  <c r="D7034" i="106"/>
  <c r="B7035" i="106"/>
  <c r="D7035" i="106"/>
  <c r="B7036" i="106"/>
  <c r="D7036" i="106"/>
  <c r="B7037" i="106"/>
  <c r="D7037" i="106"/>
  <c r="J129" i="29"/>
  <c r="B7038" i="106"/>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c r="B7058" i="106"/>
  <c r="D7058" i="106"/>
  <c r="B7059" i="106"/>
  <c r="D7059" i="106"/>
  <c r="B7060" i="106"/>
  <c r="D7060" i="106"/>
  <c r="B7061" i="106"/>
  <c r="D7061" i="106"/>
  <c r="B7062" i="106"/>
  <c r="D7062" i="106"/>
  <c r="B7063" i="106"/>
  <c r="D7063" i="106"/>
  <c r="J178" i="29"/>
  <c r="B7064" i="106"/>
  <c r="D7064" i="106"/>
  <c r="B7065" i="106"/>
  <c r="D7065" i="106"/>
  <c r="B7066" i="106"/>
  <c r="D7066" i="106"/>
  <c r="B7067" i="106"/>
  <c r="D7067" i="106"/>
  <c r="B7068" i="106"/>
  <c r="D7068" i="106"/>
  <c r="B7069" i="106"/>
  <c r="D7069" i="106"/>
  <c r="B7070" i="106"/>
  <c r="D7070" i="106"/>
  <c r="B7071" i="106"/>
  <c r="D7071" i="106"/>
  <c r="J204" i="29"/>
  <c r="B7072" i="106"/>
  <c r="D7072" i="106"/>
  <c r="B7073" i="106"/>
  <c r="D7073" i="106"/>
  <c r="B7074" i="106"/>
  <c r="D7074" i="106"/>
  <c r="B7075" i="106"/>
  <c r="D7075" i="106"/>
  <c r="B7076" i="106"/>
  <c r="D7076"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c r="J296" i="29"/>
  <c r="B7104" i="106"/>
  <c r="D7104" i="106"/>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c r="B7127" i="106"/>
  <c r="D7127" i="106"/>
  <c r="B7128" i="106"/>
  <c r="D7128" i="106"/>
  <c r="B7129" i="106"/>
  <c r="D7129" i="106"/>
  <c r="B7130" i="106"/>
  <c r="D7130" i="106"/>
  <c r="B7131" i="106"/>
  <c r="D7131" i="106"/>
  <c r="B7132" i="106"/>
  <c r="D7132" i="106"/>
  <c r="B7133" i="106"/>
  <c r="D7133" i="106"/>
  <c r="B7134" i="106"/>
  <c r="D7134" i="106"/>
  <c r="B7135" i="106"/>
  <c r="D7135" i="106"/>
  <c r="B7136" i="106"/>
  <c r="D7136" i="106"/>
  <c r="B7137" i="106"/>
  <c r="D7137" i="106"/>
  <c r="B7138" i="106"/>
  <c r="D7138" i="106"/>
  <c r="B7139" i="106"/>
  <c r="D7139" i="106"/>
  <c r="B7140" i="106"/>
  <c r="D7140" i="106"/>
  <c r="B7141" i="106"/>
  <c r="D7141" i="106"/>
  <c r="B7142" i="106"/>
  <c r="D7142" i="106"/>
  <c r="B7143" i="106"/>
  <c r="D7143" i="106"/>
  <c r="K314" i="29"/>
  <c r="B7144" i="106"/>
  <c r="D7144" i="106"/>
  <c r="B7145" i="106"/>
  <c r="D7145" i="106"/>
  <c r="B7146" i="106"/>
  <c r="D7146" i="106"/>
  <c r="B7147" i="106"/>
  <c r="D7147" i="106"/>
  <c r="B7148" i="106"/>
  <c r="D7148" i="106"/>
  <c r="B7149" i="106"/>
  <c r="D7149" i="106"/>
  <c r="B7150" i="106"/>
  <c r="D7150" i="106"/>
  <c r="B7151" i="106"/>
  <c r="D7151" i="106"/>
  <c r="B7152" i="106"/>
  <c r="D7152" i="106"/>
  <c r="B7153" i="106"/>
  <c r="D7153" i="106"/>
  <c r="B7154" i="106"/>
  <c r="D7154" i="106"/>
  <c r="B7155" i="106"/>
  <c r="D7155" i="106"/>
  <c r="B7156" i="106"/>
  <c r="D7156" i="106"/>
  <c r="B7157" i="106"/>
  <c r="D7157" i="106"/>
  <c r="B7158" i="106"/>
  <c r="D7158" i="106"/>
  <c r="B7159" i="106"/>
  <c r="D7159" i="106"/>
  <c r="B7160" i="106"/>
  <c r="D7160" i="106"/>
  <c r="B7161" i="106"/>
  <c r="D7161" i="106"/>
  <c r="K316" i="29"/>
  <c r="B7162" i="106"/>
  <c r="D7162" i="106"/>
  <c r="B7163" i="106"/>
  <c r="D7163" i="106"/>
  <c r="B7164" i="106"/>
  <c r="D7164" i="106"/>
  <c r="B7165" i="106"/>
  <c r="D7165" i="106"/>
  <c r="B7166" i="106"/>
  <c r="D7166" i="106"/>
  <c r="B7167" i="106"/>
  <c r="D7167" i="106"/>
  <c r="B7168" i="106"/>
  <c r="D7168" i="106"/>
  <c r="B7169" i="106"/>
  <c r="D7169" i="106"/>
  <c r="B7170" i="106"/>
  <c r="D7170" i="106"/>
  <c r="K317" i="29"/>
  <c r="B7171" i="106"/>
  <c r="D7171" i="106"/>
  <c r="B7172" i="106"/>
  <c r="D7172" i="106"/>
  <c r="B7173" i="106"/>
  <c r="D7173" i="106"/>
  <c r="B7174" i="106"/>
  <c r="D7174" i="106"/>
  <c r="B7175" i="106"/>
  <c r="D7175" i="106"/>
  <c r="B7176" i="106"/>
  <c r="D7176" i="106"/>
  <c r="B7177" i="106"/>
  <c r="D7177" i="106"/>
  <c r="B7178" i="106"/>
  <c r="D7178" i="106"/>
  <c r="B7179" i="106"/>
  <c r="D7179" i="106"/>
  <c r="K318" i="29"/>
  <c r="B7180" i="106"/>
  <c r="D7180" i="106"/>
  <c r="B7181" i="106"/>
  <c r="D7181" i="106"/>
  <c r="B7182" i="106"/>
  <c r="D7182" i="106"/>
  <c r="B7183" i="106"/>
  <c r="D7183" i="106"/>
  <c r="B7184" i="106"/>
  <c r="D7184" i="106"/>
  <c r="B7185" i="106"/>
  <c r="D7185" i="106"/>
  <c r="B7186" i="106"/>
  <c r="D7186" i="106"/>
  <c r="B7187" i="106"/>
  <c r="D7187" i="106"/>
  <c r="B7188" i="106"/>
  <c r="D7188" i="106"/>
  <c r="K319" i="29"/>
  <c r="B7189" i="106"/>
  <c r="D7189" i="106"/>
  <c r="B7190" i="106"/>
  <c r="D7190" i="106"/>
  <c r="B7191" i="106"/>
  <c r="D7191" i="106"/>
  <c r="B7192" i="106"/>
  <c r="D7192" i="106"/>
  <c r="B7193" i="106"/>
  <c r="D7193" i="106"/>
  <c r="B7194" i="106"/>
  <c r="D7194" i="106"/>
  <c r="B7195" i="106"/>
  <c r="D7195" i="106"/>
  <c r="B7196" i="106"/>
  <c r="D7196" i="106"/>
  <c r="B7197" i="106"/>
  <c r="D7197" i="106"/>
  <c r="K320" i="29"/>
  <c r="B7198" i="106"/>
  <c r="D7198" i="106"/>
  <c r="C323" i="29"/>
  <c r="B7199" i="106"/>
  <c r="D7199" i="106"/>
  <c r="D323" i="29"/>
  <c r="B7200" i="106"/>
  <c r="D7200" i="106"/>
  <c r="E323" i="29"/>
  <c r="F323" i="29"/>
  <c r="G323" i="29"/>
  <c r="B7203" i="106"/>
  <c r="D7203" i="106"/>
  <c r="H323" i="29"/>
  <c r="B7204" i="106"/>
  <c r="D7204" i="106"/>
  <c r="I323" i="29"/>
  <c r="B7205" i="106"/>
  <c r="D7205" i="106"/>
  <c r="J323" i="29"/>
  <c r="B7206" i="106"/>
  <c r="D7206" i="106"/>
  <c r="K321" i="29"/>
  <c r="B7696" i="106"/>
  <c r="K322" i="29"/>
  <c r="B7207" i="106"/>
  <c r="D7207" i="106"/>
  <c r="B7208" i="106"/>
  <c r="D7208" i="106"/>
  <c r="K326" i="29"/>
  <c r="B7209" i="106"/>
  <c r="D7209" i="106"/>
  <c r="B7210" i="106"/>
  <c r="D7210" i="106"/>
  <c r="K327" i="29"/>
  <c r="B7211" i="106"/>
  <c r="D7211" i="106"/>
  <c r="B7212" i="106"/>
  <c r="D7212" i="106"/>
  <c r="K328" i="29"/>
  <c r="B7213" i="106"/>
  <c r="D7213" i="106"/>
  <c r="H329" i="29"/>
  <c r="K329" i="29"/>
  <c r="C331" i="29"/>
  <c r="B7216" i="106"/>
  <c r="D7216" i="106"/>
  <c r="D331" i="29"/>
  <c r="B7217" i="106"/>
  <c r="D7217" i="106"/>
  <c r="G331" i="29"/>
  <c r="B7220" i="106"/>
  <c r="D7220" i="106"/>
  <c r="I331" i="29"/>
  <c r="B7222" i="106"/>
  <c r="D7222" i="106"/>
  <c r="J331" i="29"/>
  <c r="B7223" i="106"/>
  <c r="D7223" i="106"/>
  <c r="B7226" i="106"/>
  <c r="D7226" i="106"/>
  <c r="B7227" i="106"/>
  <c r="D7227" i="106"/>
  <c r="B7228" i="106"/>
  <c r="D7228" i="106"/>
  <c r="B7229" i="106"/>
  <c r="D7229" i="106"/>
  <c r="I339" i="29"/>
  <c r="J339" i="29"/>
  <c r="B7231" i="106"/>
  <c r="D7231" i="106"/>
  <c r="B7232" i="106"/>
  <c r="D7232" i="106"/>
  <c r="B7233" i="106"/>
  <c r="D7233" i="106"/>
  <c r="J341" i="29"/>
  <c r="B7235" i="106"/>
  <c r="D7235" i="106"/>
  <c r="B7236" i="106"/>
  <c r="D7236" i="106"/>
  <c r="B7237" i="106"/>
  <c r="D7237" i="106"/>
  <c r="B7238" i="106"/>
  <c r="D7238" i="106"/>
  <c r="B7239" i="106"/>
  <c r="D7239" i="106"/>
  <c r="B7240" i="106"/>
  <c r="D7240" i="106"/>
  <c r="B7241" i="106"/>
  <c r="D7241" i="106"/>
  <c r="B7242" i="106"/>
  <c r="D7242" i="106"/>
  <c r="A7245" i="106"/>
  <c r="A7246" i="106"/>
  <c r="A7247" i="106"/>
  <c r="A7248" i="106"/>
  <c r="A7249" i="106"/>
  <c r="J354" i="29"/>
  <c r="B7245" i="106"/>
  <c r="D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c r="D7729" i="106"/>
  <c r="B7731" i="106"/>
  <c r="D7731" i="106"/>
  <c r="D7733" i="106"/>
  <c r="D7734" i="106"/>
  <c r="B7735" i="106"/>
  <c r="D7735" i="106"/>
  <c r="B7736" i="106"/>
  <c r="D7736" i="106"/>
  <c r="B7737" i="106"/>
  <c r="D7737" i="106"/>
  <c r="B7738" i="106"/>
  <c r="D7738" i="106"/>
  <c r="I26" i="12"/>
  <c r="B7741" i="106"/>
  <c r="D7741" i="106"/>
  <c r="K26" i="12"/>
  <c r="B7743" i="106"/>
  <c r="D7743" i="106"/>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C61" i="34"/>
  <c r="C62" i="34"/>
  <c r="F62" i="34"/>
  <c r="C63" i="34"/>
  <c r="D63" i="34"/>
  <c r="C64" i="34"/>
  <c r="F64" i="34"/>
  <c r="C67" i="34"/>
  <c r="D67" i="34"/>
  <c r="F67" i="34"/>
  <c r="C68" i="34"/>
  <c r="D68" i="34"/>
  <c r="F68" i="34"/>
  <c r="C69" i="34"/>
  <c r="D69" i="34"/>
  <c r="F69" i="34"/>
  <c r="C70" i="34"/>
  <c r="D70" i="34"/>
  <c r="F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c r="C16" i="11"/>
  <c r="B2013" i="106"/>
  <c r="D2013" i="106"/>
  <c r="F16" i="11"/>
  <c r="B7727" i="106"/>
  <c r="D7727" i="106"/>
  <c r="C49" i="8"/>
  <c r="B1744" i="106"/>
  <c r="D1744" i="106"/>
  <c r="B5" i="7"/>
  <c r="B1745" i="106"/>
  <c r="D1745" i="106"/>
  <c r="B6" i="7"/>
  <c r="D6" i="7"/>
  <c r="B1762" i="106"/>
  <c r="D1762" i="106"/>
  <c r="B7" i="7"/>
  <c r="B1747" i="106"/>
  <c r="D1747" i="106"/>
  <c r="B8" i="7"/>
  <c r="B1748" i="106"/>
  <c r="D1748" i="106"/>
  <c r="B9" i="7"/>
  <c r="B1751" i="106"/>
  <c r="D1751" i="106"/>
  <c r="B10" i="7"/>
  <c r="B1749" i="106"/>
  <c r="D1749" i="106"/>
  <c r="B11" i="7"/>
  <c r="B1752" i="106"/>
  <c r="D1752" i="106"/>
  <c r="B12" i="7"/>
  <c r="B1753" i="106"/>
  <c r="D1753" i="106"/>
  <c r="B13" i="7"/>
  <c r="B3725" i="106"/>
  <c r="D3725" i="106"/>
  <c r="B14" i="7"/>
  <c r="B1754" i="106"/>
  <c r="D1754" i="106"/>
  <c r="B15" i="7"/>
  <c r="B1756" i="106"/>
  <c r="D1756" i="106"/>
  <c r="B16" i="7"/>
  <c r="B3446" i="106"/>
  <c r="D3446" i="106"/>
  <c r="B17" i="7"/>
  <c r="B4102" i="106"/>
  <c r="D4102" i="106"/>
  <c r="B18" i="7"/>
  <c r="B4103" i="106"/>
  <c r="D4103" i="106"/>
  <c r="F19" i="7"/>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B1093" i="106"/>
  <c r="D1093" i="106"/>
  <c r="B3062" i="106"/>
  <c r="D3062" i="106"/>
  <c r="K13" i="29"/>
  <c r="B1105" i="106"/>
  <c r="D1105" i="106"/>
  <c r="C33" i="29"/>
  <c r="D33" i="29"/>
  <c r="B778" i="106"/>
  <c r="D778" i="106"/>
  <c r="F33" i="29"/>
  <c r="B894" i="106"/>
  <c r="D894" i="106"/>
  <c r="B952" i="106"/>
  <c r="D952" i="106"/>
  <c r="H33" i="29"/>
  <c r="B1010" i="106"/>
  <c r="D1010" i="106"/>
  <c r="B6902" i="106"/>
  <c r="D6902" i="106"/>
  <c r="J33" i="29"/>
  <c r="B6903" i="106"/>
  <c r="D6903" i="106"/>
  <c r="L33" i="29"/>
  <c r="L42" i="29"/>
  <c r="B1117" i="106"/>
  <c r="D1117" i="106"/>
  <c r="C47" i="29"/>
  <c r="L47" i="29"/>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05" i="29"/>
  <c r="L323" i="29"/>
  <c r="L329" i="29"/>
  <c r="L331" i="29"/>
  <c r="L339" i="29"/>
  <c r="L341" i="29"/>
  <c r="L344" i="29"/>
  <c r="L349" i="29"/>
  <c r="L352" i="29"/>
  <c r="L354" i="29"/>
  <c r="C12" i="5"/>
  <c r="B5066" i="106"/>
  <c r="D5066" i="106"/>
  <c r="D12" i="5"/>
  <c r="B5334" i="106"/>
  <c r="D5334" i="106"/>
  <c r="E12" i="5"/>
  <c r="B5513" i="106"/>
  <c r="D5513" i="106"/>
  <c r="F12" i="5"/>
  <c r="B5557" i="106"/>
  <c r="D5557" i="106"/>
  <c r="G12" i="5"/>
  <c r="B5725" i="106"/>
  <c r="D5725" i="106"/>
  <c r="H12" i="5"/>
  <c r="B5873" i="106"/>
  <c r="D5873" i="106"/>
  <c r="I12" i="5"/>
  <c r="B5918" i="106"/>
  <c r="D5918" i="106"/>
  <c r="J12" i="5"/>
  <c r="B6301" i="106"/>
  <c r="D6301" i="106"/>
  <c r="K12" i="5"/>
  <c r="B5987" i="106"/>
  <c r="D5987" i="106"/>
  <c r="C18" i="5"/>
  <c r="B5071" i="106"/>
  <c r="D5071" i="106"/>
  <c r="D18" i="5"/>
  <c r="B5339" i="106"/>
  <c r="D5339" i="106"/>
  <c r="E18" i="5"/>
  <c r="B5518" i="106"/>
  <c r="D5518" i="106"/>
  <c r="F18" i="5"/>
  <c r="B5562" i="106"/>
  <c r="D5562" i="106"/>
  <c r="G18" i="5"/>
  <c r="B5730" i="106"/>
  <c r="D5730" i="106"/>
  <c r="H18" i="5"/>
  <c r="B5878" i="106"/>
  <c r="D5878" i="106"/>
  <c r="I18" i="5"/>
  <c r="B5923" i="106"/>
  <c r="D5923" i="106"/>
  <c r="J18" i="5"/>
  <c r="B6306" i="106"/>
  <c r="D6306" i="106"/>
  <c r="K18" i="5"/>
  <c r="B5992" i="106"/>
  <c r="D5992" i="106"/>
  <c r="C40" i="5"/>
  <c r="B5087" i="106"/>
  <c r="D5087" i="106"/>
  <c r="F63" i="5"/>
  <c r="B5579" i="106"/>
  <c r="D5579" i="106"/>
  <c r="C67" i="5"/>
  <c r="B5090" i="106"/>
  <c r="D5090" i="106"/>
  <c r="D67" i="5"/>
  <c r="B5342" i="106"/>
  <c r="D5342" i="106"/>
  <c r="E67" i="5"/>
  <c r="B5521" i="106"/>
  <c r="D5521" i="106"/>
  <c r="F67" i="5"/>
  <c r="B5582" i="106"/>
  <c r="D5582" i="106"/>
  <c r="G67" i="5"/>
  <c r="B5733" i="106"/>
  <c r="D5733" i="106"/>
  <c r="H67" i="5"/>
  <c r="B5881" i="106"/>
  <c r="D5881" i="106"/>
  <c r="I67" i="5"/>
  <c r="B5926" i="106"/>
  <c r="D5926" i="106"/>
  <c r="J67" i="5"/>
  <c r="B6318" i="106"/>
  <c r="D6318" i="106"/>
  <c r="K67" i="5"/>
  <c r="B5995" i="106"/>
  <c r="D5995" i="106"/>
  <c r="B5096" i="106"/>
  <c r="D5096" i="106"/>
  <c r="C82" i="5"/>
  <c r="B5102" i="106"/>
  <c r="D5102" i="106"/>
  <c r="D82" i="5"/>
  <c r="B5348" i="106"/>
  <c r="D5348" i="106"/>
  <c r="C93" i="5"/>
  <c r="B5112" i="106"/>
  <c r="D5112" i="106"/>
  <c r="C108" i="5"/>
  <c r="B5120" i="106"/>
  <c r="D5120" i="106"/>
  <c r="D108" i="5"/>
  <c r="B5355" i="106"/>
  <c r="D5355" i="106"/>
  <c r="E108" i="5"/>
  <c r="B5526" i="106"/>
  <c r="D5526" i="106"/>
  <c r="F108" i="5"/>
  <c r="B5587" i="106"/>
  <c r="D5587" i="106"/>
  <c r="G108" i="5"/>
  <c r="B5737" i="106"/>
  <c r="D5737" i="106"/>
  <c r="H108" i="5"/>
  <c r="B5886" i="106"/>
  <c r="D5886" i="106"/>
  <c r="I108" i="5"/>
  <c r="B5930" i="106"/>
  <c r="D5930" i="106"/>
  <c r="J108" i="5"/>
  <c r="B6351" i="106"/>
  <c r="D6351" i="106"/>
  <c r="K108" i="5"/>
  <c r="B5999" i="106"/>
  <c r="D5999" i="106"/>
  <c r="C109" i="5"/>
  <c r="B5121" i="106"/>
  <c r="D5121" i="106"/>
  <c r="E109" i="5"/>
  <c r="G109" i="5"/>
  <c r="B6024" i="106"/>
  <c r="D6024" i="106"/>
  <c r="K109" i="5"/>
  <c r="K4" i="4"/>
  <c r="B3569" i="106"/>
  <c r="D3569" i="106"/>
  <c r="C114" i="5"/>
  <c r="B5125" i="106"/>
  <c r="D5125" i="106"/>
  <c r="D114" i="5"/>
  <c r="B5360" i="106"/>
  <c r="D5360" i="106"/>
  <c r="F114" i="5"/>
  <c r="B5592" i="106"/>
  <c r="D5592" i="106"/>
  <c r="G114" i="5"/>
  <c r="B5741" i="106"/>
  <c r="D5741" i="106"/>
  <c r="C121" i="5"/>
  <c r="B5132" i="106"/>
  <c r="D5132" i="106"/>
  <c r="D121" i="5"/>
  <c r="B5367" i="106"/>
  <c r="D5367" i="106"/>
  <c r="E121" i="5"/>
  <c r="B5534" i="106"/>
  <c r="D5534" i="106"/>
  <c r="F121" i="5"/>
  <c r="F154" i="5"/>
  <c r="F172" i="5"/>
  <c r="F173" i="5"/>
  <c r="F131" i="5"/>
  <c r="G121" i="5"/>
  <c r="B5748" i="106"/>
  <c r="D5748" i="106"/>
  <c r="H121" i="5"/>
  <c r="B5893" i="106"/>
  <c r="D5893" i="106"/>
  <c r="J121" i="5"/>
  <c r="B6357" i="106"/>
  <c r="D6357" i="106"/>
  <c r="K121" i="5"/>
  <c r="B6006" i="106"/>
  <c r="D6006" i="106"/>
  <c r="C131" i="5"/>
  <c r="B5147" i="106"/>
  <c r="D5147" i="106"/>
  <c r="D131" i="5"/>
  <c r="B5369" i="106"/>
  <c r="D5369" i="106"/>
  <c r="B5614" i="106"/>
  <c r="D5614" i="106"/>
  <c r="C140" i="5"/>
  <c r="B5161" i="106"/>
  <c r="D5161" i="106"/>
  <c r="D140" i="5"/>
  <c r="B5383" i="106"/>
  <c r="D5383" i="106"/>
  <c r="G140" i="5"/>
  <c r="G144" i="5"/>
  <c r="B5756" i="106"/>
  <c r="D5756" i="106"/>
  <c r="G154" i="5"/>
  <c r="G172" i="5"/>
  <c r="C144" i="5"/>
  <c r="B5165" i="106"/>
  <c r="D5165" i="106"/>
  <c r="C154" i="5"/>
  <c r="B5178" i="106"/>
  <c r="D5178" i="106"/>
  <c r="D154" i="5"/>
  <c r="B5394" i="106"/>
  <c r="D5394" i="106"/>
  <c r="B5618" i="106"/>
  <c r="D5618" i="106"/>
  <c r="B4357" i="106"/>
  <c r="D4357" i="106"/>
  <c r="D172" i="5"/>
  <c r="B5412" i="106"/>
  <c r="D5412" i="106"/>
  <c r="E172" i="5"/>
  <c r="B5644" i="106"/>
  <c r="D5644" i="106"/>
  <c r="H172" i="5"/>
  <c r="B5899" i="106"/>
  <c r="D5899" i="106"/>
  <c r="I172" i="5"/>
  <c r="B4363" i="106"/>
  <c r="D4363" i="106"/>
  <c r="J172" i="5"/>
  <c r="B6396" i="106"/>
  <c r="D6396" i="106"/>
  <c r="K172" i="5"/>
  <c r="B5000" i="106"/>
  <c r="D5000" i="106"/>
  <c r="I173" i="5"/>
  <c r="B4216" i="106"/>
  <c r="D4216" i="106"/>
  <c r="K173" i="5"/>
  <c r="K6" i="4"/>
  <c r="B3570" i="106"/>
  <c r="D3570" i="106"/>
  <c r="C178" i="5"/>
  <c r="B5225" i="106"/>
  <c r="D5225" i="106"/>
  <c r="D178" i="5"/>
  <c r="B5423" i="106"/>
  <c r="D5423" i="106"/>
  <c r="E178" i="5"/>
  <c r="B4372" i="106"/>
  <c r="D4372" i="106"/>
  <c r="F178" i="5"/>
  <c r="B5655" i="106"/>
  <c r="D5655" i="106"/>
  <c r="G178" i="5"/>
  <c r="B5780" i="106"/>
  <c r="D5780" i="106"/>
  <c r="H178" i="5"/>
  <c r="I178" i="5"/>
  <c r="B4373" i="106"/>
  <c r="D4373" i="106"/>
  <c r="J178" i="5"/>
  <c r="B6400" i="106"/>
  <c r="D6400" i="106"/>
  <c r="K178" i="5"/>
  <c r="B4951" i="106"/>
  <c r="D4951" i="106"/>
  <c r="C184" i="5"/>
  <c r="B5232" i="106"/>
  <c r="D5232" i="106"/>
  <c r="D184" i="5"/>
  <c r="B5425" i="106"/>
  <c r="D5425" i="106"/>
  <c r="F184" i="5"/>
  <c r="B5658" i="106"/>
  <c r="D5658" i="106"/>
  <c r="G184" i="5"/>
  <c r="B5784" i="106"/>
  <c r="D5784" i="106"/>
  <c r="H184" i="5"/>
  <c r="B5908" i="106"/>
  <c r="D5908" i="106"/>
  <c r="K184" i="5"/>
  <c r="B6016" i="106"/>
  <c r="D6016" i="106"/>
  <c r="B4395" i="106"/>
  <c r="D4395" i="106"/>
  <c r="D191" i="5"/>
  <c r="B4396" i="106"/>
  <c r="D4396" i="106"/>
  <c r="F191" i="5"/>
  <c r="G191" i="5"/>
  <c r="G201" i="5"/>
  <c r="B6409" i="106"/>
  <c r="D6409" i="106"/>
  <c r="D211" i="5"/>
  <c r="B5444" i="106"/>
  <c r="D5444" i="106"/>
  <c r="F211" i="5"/>
  <c r="B5677" i="106"/>
  <c r="D5677" i="106"/>
  <c r="G211" i="5"/>
  <c r="B5803" i="106"/>
  <c r="D5803" i="106"/>
  <c r="B4411" i="106"/>
  <c r="D4411" i="106"/>
  <c r="D216" i="5"/>
  <c r="B4412" i="106"/>
  <c r="D4412" i="106"/>
  <c r="F216" i="5"/>
  <c r="B4413" i="106"/>
  <c r="D4413" i="106"/>
  <c r="G216" i="5"/>
  <c r="B4414" i="106"/>
  <c r="D4414" i="106"/>
  <c r="B5286" i="106"/>
  <c r="D5286" i="106"/>
  <c r="D224" i="5"/>
  <c r="B5470" i="106"/>
  <c r="D5470" i="106"/>
  <c r="F224" i="5"/>
  <c r="B5703" i="106"/>
  <c r="D5703" i="106"/>
  <c r="G224" i="5"/>
  <c r="B5829" i="106"/>
  <c r="D5829" i="106"/>
  <c r="B5304" i="106"/>
  <c r="D5304" i="106"/>
  <c r="D228" i="5"/>
  <c r="B5488" i="106"/>
  <c r="D5488" i="106"/>
  <c r="G228" i="5"/>
  <c r="G259" i="5"/>
  <c r="B6837" i="106"/>
  <c r="D6837" i="106"/>
  <c r="B6833" i="106"/>
  <c r="D6833" i="106"/>
  <c r="D259" i="5"/>
  <c r="B6834" i="106"/>
  <c r="D6834" i="106"/>
  <c r="E259" i="5"/>
  <c r="F259" i="5"/>
  <c r="B6836" i="106"/>
  <c r="D6836" i="106"/>
  <c r="H259" i="5"/>
  <c r="H273" i="5"/>
  <c r="B4441" i="106"/>
  <c r="D4441" i="106"/>
  <c r="B6838" i="106"/>
  <c r="D6838" i="106"/>
  <c r="J259" i="5"/>
  <c r="J273" i="5"/>
  <c r="B6839" i="106"/>
  <c r="D6839" i="106"/>
  <c r="K259" i="5"/>
  <c r="K273" i="5"/>
  <c r="B6840" i="106"/>
  <c r="D6840" i="106"/>
  <c r="B7041" i="106"/>
  <c r="D7041" i="106"/>
  <c r="B4442" i="106"/>
  <c r="D4442" i="106"/>
  <c r="I274" i="5"/>
  <c r="J274" i="5"/>
  <c r="B7054" i="106"/>
  <c r="D7054" i="106"/>
  <c r="E4" i="4"/>
  <c r="B2630" i="106"/>
  <c r="D2630" i="106"/>
  <c r="C5" i="4"/>
  <c r="B3405" i="106"/>
  <c r="D3405" i="106"/>
  <c r="D5" i="4"/>
  <c r="B3406" i="106"/>
  <c r="D3406" i="106"/>
  <c r="F5" i="4"/>
  <c r="B3408" i="106"/>
  <c r="D3408" i="106"/>
  <c r="G5" i="4"/>
  <c r="B3409" i="106"/>
  <c r="D3409" i="106"/>
  <c r="G12" i="4"/>
  <c r="G14" i="4"/>
  <c r="G15" i="4"/>
  <c r="G16" i="4"/>
  <c r="F13" i="4"/>
  <c r="B2596" i="106"/>
  <c r="D2596" i="106"/>
  <c r="J13" i="4"/>
  <c r="B7042" i="106"/>
  <c r="D7042" i="106"/>
  <c r="K13" i="4"/>
  <c r="B3572" i="106"/>
  <c r="D3572" i="106"/>
  <c r="C14" i="4"/>
  <c r="B2558" i="106"/>
  <c r="D2558" i="106"/>
  <c r="D14" i="4"/>
  <c r="B2570" i="106"/>
  <c r="D2570" i="106"/>
  <c r="F14" i="4"/>
  <c r="B2609" i="106"/>
  <c r="D2609" i="106"/>
  <c r="E15" i="4"/>
  <c r="B2633" i="106"/>
  <c r="D2633" i="106"/>
  <c r="B6032" i="106"/>
  <c r="D6032" i="106"/>
  <c r="K15" i="4"/>
  <c r="B3573" i="106"/>
  <c r="D3573" i="106"/>
  <c r="C16" i="4"/>
  <c r="B2560" i="106"/>
  <c r="D2560" i="106"/>
  <c r="B2611" i="106"/>
  <c r="D2611" i="106"/>
  <c r="N22" i="3"/>
  <c r="B283" i="106"/>
  <c r="D283" i="106"/>
  <c r="N23" i="3"/>
  <c r="B284" i="106"/>
  <c r="D284" i="106"/>
  <c r="C41" i="3"/>
  <c r="B93" i="106"/>
  <c r="D93" i="106"/>
  <c r="D7" i="118"/>
  <c r="D8" i="118"/>
  <c r="D9" i="118"/>
  <c r="H14" i="118"/>
  <c r="H19" i="118"/>
  <c r="H24" i="118"/>
  <c r="H28" i="118"/>
  <c r="H29" i="118"/>
  <c r="K28" i="118"/>
  <c r="O27" i="118"/>
  <c r="O29" i="118"/>
  <c r="H33" i="118"/>
  <c r="D11" i="37"/>
  <c r="D22" i="37"/>
  <c r="H22" i="37"/>
  <c r="J22" i="37"/>
  <c r="L22" i="37"/>
  <c r="D24" i="37"/>
  <c r="B4270" i="106"/>
  <c r="D4270" i="106"/>
  <c r="B83" i="36"/>
  <c r="L5" i="11"/>
  <c r="B2056" i="106"/>
  <c r="D2056" i="106"/>
  <c r="B2597" i="106"/>
  <c r="D2597" i="106"/>
  <c r="D4" i="7"/>
  <c r="B1760" i="106"/>
  <c r="D1760" i="106"/>
  <c r="D5" i="7"/>
  <c r="B1761" i="106"/>
  <c r="D1761" i="106"/>
  <c r="D13" i="7"/>
  <c r="B3726" i="106"/>
  <c r="D3726" i="106"/>
  <c r="D9" i="7"/>
  <c r="B1767" i="106"/>
  <c r="D1767" i="106"/>
  <c r="D14" i="7"/>
  <c r="B1770" i="106"/>
  <c r="D1770" i="106"/>
  <c r="B5770" i="106"/>
  <c r="D5770" i="106"/>
  <c r="G173" i="5"/>
  <c r="B5778" i="106"/>
  <c r="D5778" i="106"/>
  <c r="F135" i="34"/>
  <c r="F130" i="34"/>
  <c r="F127" i="34"/>
  <c r="F126" i="34"/>
  <c r="F110" i="34"/>
  <c r="F94" i="34"/>
  <c r="B6028" i="106"/>
  <c r="D6028" i="106"/>
  <c r="B6014" i="106"/>
  <c r="D6014" i="106"/>
  <c r="B5847" i="106"/>
  <c r="D5847" i="106"/>
  <c r="B5752" i="106"/>
  <c r="D5752" i="106"/>
  <c r="B5599" i="106"/>
  <c r="D5599" i="106"/>
  <c r="I6" i="4"/>
  <c r="B5011" i="106"/>
  <c r="D5011" i="106"/>
  <c r="G4" i="4"/>
  <c r="B2603" i="106"/>
  <c r="D2603" i="106"/>
  <c r="C4" i="4"/>
  <c r="B2551" i="106"/>
  <c r="D2551" i="106"/>
  <c r="K274" i="5"/>
  <c r="K275" i="5"/>
  <c r="J173" i="5"/>
  <c r="B6397" i="106"/>
  <c r="D6397" i="106"/>
  <c r="H173" i="5"/>
  <c r="D173" i="5"/>
  <c r="C172" i="5"/>
  <c r="J109" i="5"/>
  <c r="J4" i="4"/>
  <c r="B6220" i="106"/>
  <c r="D6220" i="106"/>
  <c r="H109" i="5"/>
  <c r="F109" i="5"/>
  <c r="F4" i="4"/>
  <c r="D109" i="5"/>
  <c r="F106" i="34"/>
  <c r="F105" i="34"/>
  <c r="F104" i="34"/>
  <c r="D7" i="7"/>
  <c r="B1763" i="106"/>
  <c r="D1763" i="106"/>
  <c r="B6025" i="106"/>
  <c r="D6025" i="106"/>
  <c r="H4" i="4"/>
  <c r="B5588" i="106"/>
  <c r="D5588" i="106"/>
  <c r="B6352" i="106"/>
  <c r="D6352" i="106"/>
  <c r="J275" i="5"/>
  <c r="B7055" i="106"/>
  <c r="D7055" i="106"/>
  <c r="B5421" i="106"/>
  <c r="D5421" i="106"/>
  <c r="D6" i="4"/>
  <c r="J6" i="4"/>
  <c r="B6221" i="106"/>
  <c r="D6221" i="106"/>
  <c r="B5356" i="106"/>
  <c r="D5356" i="106"/>
  <c r="D4" i="4"/>
  <c r="B2564" i="106"/>
  <c r="D2564" i="106"/>
  <c r="B5214" i="106"/>
  <c r="D5214" i="106"/>
  <c r="C173" i="5"/>
  <c r="B5223" i="106"/>
  <c r="D5223" i="106"/>
  <c r="B5906" i="106"/>
  <c r="D5906" i="106"/>
  <c r="H6" i="4"/>
  <c r="B2656" i="106"/>
  <c r="D2656" i="106"/>
  <c r="K7" i="4"/>
  <c r="B3718" i="106"/>
  <c r="D3718" i="106"/>
  <c r="K8" i="4"/>
  <c r="K10" i="4"/>
  <c r="B4130" i="106"/>
  <c r="D4130" i="106"/>
  <c r="C6" i="4"/>
  <c r="B2553" i="106"/>
  <c r="D2553" i="106"/>
  <c r="B2655" i="106"/>
  <c r="D2655" i="106"/>
  <c r="B2566" i="106"/>
  <c r="D2566" i="106"/>
  <c r="B1746" i="106"/>
  <c r="D1746" i="106"/>
  <c r="D17" i="7"/>
  <c r="B4104" i="106"/>
  <c r="D4104" i="106"/>
  <c r="D12" i="7"/>
  <c r="B1769" i="106"/>
  <c r="D1769" i="106"/>
  <c r="D18" i="7"/>
  <c r="B4105" i="106"/>
  <c r="D4105" i="106"/>
  <c r="D11" i="7"/>
  <c r="B1768" i="106"/>
  <c r="D1768" i="106"/>
  <c r="D15" i="7"/>
  <c r="B1772" i="106"/>
  <c r="D1772" i="106"/>
  <c r="B7760" i="106"/>
  <c r="D7760" i="106"/>
  <c r="B5260" i="106"/>
  <c r="D5260" i="106"/>
  <c r="B5246" i="106"/>
  <c r="D5246" i="106"/>
  <c r="A1" i="131"/>
  <c r="L3" i="11"/>
  <c r="B7596" i="106"/>
  <c r="L9" i="11"/>
  <c r="B7614" i="106"/>
  <c r="L10" i="11"/>
  <c r="B2058" i="106"/>
  <c r="D2058" i="106"/>
  <c r="D10" i="7"/>
  <c r="B1765" i="106"/>
  <c r="D1765" i="106"/>
  <c r="D16" i="7"/>
  <c r="B19" i="7"/>
  <c r="B1759" i="106"/>
  <c r="D1759" i="106"/>
  <c r="B3571" i="106"/>
  <c r="D3571" i="106"/>
  <c r="D8" i="7"/>
  <c r="B1764" i="106"/>
  <c r="D1764" i="106"/>
  <c r="B5653" i="106"/>
  <c r="D5653" i="106"/>
  <c r="F6" i="4"/>
  <c r="B2593" i="106"/>
  <c r="D2593" i="106"/>
  <c r="B2591" i="106"/>
  <c r="D2591" i="106"/>
  <c r="B2607" i="106"/>
  <c r="D2607" i="106"/>
  <c r="B4435" i="106"/>
  <c r="D4435" i="106"/>
  <c r="I7" i="4"/>
  <c r="B4444" i="106"/>
  <c r="D4444" i="106"/>
  <c r="F273" i="5"/>
  <c r="B5713" i="106"/>
  <c r="D5713" i="106"/>
  <c r="B4397" i="106"/>
  <c r="D4397" i="106"/>
  <c r="B4950" i="106"/>
  <c r="D4950" i="106"/>
  <c r="H274" i="5"/>
  <c r="H7" i="4"/>
  <c r="L204" i="29"/>
  <c r="L102" i="29"/>
  <c r="B1121" i="106"/>
  <c r="D1121" i="106"/>
  <c r="E12" i="145"/>
  <c r="B731" i="106"/>
  <c r="D731" i="106"/>
  <c r="C74" i="29"/>
  <c r="B755" i="106"/>
  <c r="D755" i="106"/>
  <c r="B1116" i="106"/>
  <c r="D1116" i="106"/>
  <c r="F160" i="34"/>
  <c r="F175" i="34"/>
  <c r="F40" i="108"/>
  <c r="G42" i="108"/>
  <c r="D40" i="108"/>
  <c r="E42" i="108"/>
  <c r="B7600" i="106"/>
  <c r="L6" i="11"/>
  <c r="B7605" i="106"/>
  <c r="A7250" i="106"/>
  <c r="A7251" i="106"/>
  <c r="A7252" i="106"/>
  <c r="A7253" i="106"/>
  <c r="A7254" i="106"/>
  <c r="A7255" i="106"/>
  <c r="A7256" i="106"/>
  <c r="A7257" i="106"/>
  <c r="D7249" i="106"/>
  <c r="G6" i="4"/>
  <c r="B2604" i="106"/>
  <c r="D2604" i="106"/>
  <c r="B6022" i="106"/>
  <c r="D6022" i="106"/>
  <c r="D50" i="36"/>
  <c r="F274" i="5"/>
  <c r="E273" i="5"/>
  <c r="B6835" i="106"/>
  <c r="D6835" i="106"/>
  <c r="G273" i="5"/>
  <c r="B4398" i="106"/>
  <c r="D4398" i="106"/>
  <c r="B5537" i="106"/>
  <c r="D5537" i="106"/>
  <c r="E173" i="5"/>
  <c r="I109" i="5"/>
  <c r="B5527" i="106"/>
  <c r="D5527" i="106"/>
  <c r="L273" i="29"/>
  <c r="L288" i="29"/>
  <c r="L74" i="29"/>
  <c r="L114" i="29"/>
  <c r="B720" i="106"/>
  <c r="D720" i="106"/>
  <c r="C114" i="29"/>
  <c r="B757" i="106"/>
  <c r="D757" i="106"/>
  <c r="B2031" i="106"/>
  <c r="D2031" i="106"/>
  <c r="L16" i="11"/>
  <c r="B2061" i="106"/>
  <c r="D2061" i="106"/>
  <c r="B7618" i="106"/>
  <c r="L14" i="11"/>
  <c r="B7623" i="106"/>
  <c r="D7252" i="106"/>
  <c r="D7250" i="106"/>
  <c r="B7230" i="106"/>
  <c r="D7230" i="106"/>
  <c r="I341" i="29"/>
  <c r="B7215" i="106"/>
  <c r="D7215" i="106"/>
  <c r="J16" i="4"/>
  <c r="B6226" i="106"/>
  <c r="D6226" i="106"/>
  <c r="B7202" i="106"/>
  <c r="D7202" i="106"/>
  <c r="F331" i="29"/>
  <c r="B7219" i="106"/>
  <c r="D7219" i="106"/>
  <c r="B7503" i="106"/>
  <c r="L34" i="131"/>
  <c r="B7531" i="106"/>
  <c r="D7253" i="106"/>
  <c r="D7251" i="106"/>
  <c r="B7214" i="106"/>
  <c r="D7214" i="106"/>
  <c r="H331" i="29"/>
  <c r="B7221" i="106"/>
  <c r="D7221" i="106"/>
  <c r="B7201" i="106"/>
  <c r="D7201" i="106"/>
  <c r="E331" i="29"/>
  <c r="B7218" i="106"/>
  <c r="D7218" i="106"/>
  <c r="B6917" i="106"/>
  <c r="D6917" i="106"/>
  <c r="J74" i="29"/>
  <c r="D273" i="5"/>
  <c r="B5501" i="106"/>
  <c r="D5501" i="106"/>
  <c r="D7256" i="106"/>
  <c r="D7255" i="106"/>
  <c r="D7254" i="106"/>
  <c r="D7248" i="106"/>
  <c r="D7247" i="106"/>
  <c r="D7246" i="106"/>
  <c r="J305" i="29"/>
  <c r="B7117" i="106"/>
  <c r="D7117" i="106"/>
  <c r="I305" i="29"/>
  <c r="B7116" i="106"/>
  <c r="D7116" i="106"/>
  <c r="J150" i="29"/>
  <c r="B7052" i="106"/>
  <c r="D7052" i="106"/>
  <c r="B6916" i="106"/>
  <c r="D6916" i="106"/>
  <c r="I49" i="8"/>
  <c r="B3672" i="106"/>
  <c r="D3672" i="106"/>
  <c r="B3633" i="106"/>
  <c r="D3633" i="106"/>
  <c r="E341" i="29"/>
  <c r="B3628" i="106"/>
  <c r="D3628" i="106"/>
  <c r="D354" i="29"/>
  <c r="B3629" i="106"/>
  <c r="D3629" i="106"/>
  <c r="E44" i="4"/>
  <c r="B3235" i="106"/>
  <c r="D3235" i="106"/>
  <c r="D77" i="4"/>
  <c r="B3238" i="106"/>
  <c r="D3238" i="106"/>
  <c r="B3229" i="106"/>
  <c r="D3229" i="106"/>
  <c r="C77" i="4"/>
  <c r="B3232" i="106"/>
  <c r="D3232" i="106"/>
  <c r="B1977" i="106"/>
  <c r="D1977" i="106"/>
  <c r="H24" i="12"/>
  <c r="B1867" i="106"/>
  <c r="D1867" i="106"/>
  <c r="F15" i="8"/>
  <c r="K303" i="29"/>
  <c r="B4099" i="106"/>
  <c r="D4099" i="106"/>
  <c r="B1555" i="106"/>
  <c r="D1555" i="106"/>
  <c r="K296" i="29"/>
  <c r="G305" i="29"/>
  <c r="B1548" i="106"/>
  <c r="D1548" i="106"/>
  <c r="F305" i="29"/>
  <c r="B1542" i="106"/>
  <c r="D1542" i="106"/>
  <c r="B1523" i="106"/>
  <c r="D1523" i="106"/>
  <c r="C305" i="29"/>
  <c r="B1524" i="106"/>
  <c r="D1524" i="106"/>
  <c r="B1508" i="106"/>
  <c r="D1508" i="106"/>
  <c r="B1491" i="106"/>
  <c r="D1491" i="106"/>
  <c r="B1485" i="106"/>
  <c r="D1485" i="106"/>
  <c r="B1475" i="106"/>
  <c r="D1475" i="106"/>
  <c r="K198" i="29"/>
  <c r="B2842" i="106"/>
  <c r="D2842" i="106"/>
  <c r="B1381" i="106"/>
  <c r="D1381" i="106"/>
  <c r="B1317" i="106"/>
  <c r="D1317" i="106"/>
  <c r="H168" i="29"/>
  <c r="B1318" i="106"/>
  <c r="D1318" i="106"/>
  <c r="B1127" i="106"/>
  <c r="D1127" i="106"/>
  <c r="B1133" i="106"/>
  <c r="D1133" i="106"/>
  <c r="B1123" i="106"/>
  <c r="D1123" i="106"/>
  <c r="K352" i="29"/>
  <c r="B3640" i="106"/>
  <c r="D3640" i="106"/>
  <c r="F341" i="29"/>
  <c r="C354" i="29"/>
  <c r="B3622" i="106"/>
  <c r="D3622" i="106"/>
  <c r="K77" i="4"/>
  <c r="B3587" i="106"/>
  <c r="D3587" i="106"/>
  <c r="B3296" i="106"/>
  <c r="D3296" i="106"/>
  <c r="H77" i="4"/>
  <c r="B3299" i="106"/>
  <c r="D3299" i="106"/>
  <c r="G77" i="4"/>
  <c r="B3261" i="106"/>
  <c r="D3261" i="106"/>
  <c r="L12" i="11"/>
  <c r="B2059" i="106"/>
  <c r="D2059" i="106"/>
  <c r="L8" i="11"/>
  <c r="B2057" i="106"/>
  <c r="D2057" i="106"/>
  <c r="G24" i="12"/>
  <c r="B1492" i="106"/>
  <c r="D1492" i="106"/>
  <c r="B1500" i="106"/>
  <c r="D1500" i="106"/>
  <c r="B1488" i="106"/>
  <c r="D1488" i="106"/>
  <c r="B1417" i="106"/>
  <c r="D1417" i="106"/>
  <c r="D273" i="29"/>
  <c r="H190" i="29"/>
  <c r="B2828" i="106"/>
  <c r="D2828" i="106"/>
  <c r="B1328" i="106"/>
  <c r="D1328" i="106"/>
  <c r="B2986" i="106"/>
  <c r="D2986" i="106"/>
  <c r="B1256" i="106"/>
  <c r="D1256" i="106"/>
  <c r="K100" i="29"/>
  <c r="B7013" i="106"/>
  <c r="D7013" i="106"/>
  <c r="B2088" i="106"/>
  <c r="D2088" i="106"/>
  <c r="B1135" i="106"/>
  <c r="D1135" i="106"/>
  <c r="B1141" i="106"/>
  <c r="D1141" i="106"/>
  <c r="B1021" i="106"/>
  <c r="D1021" i="106"/>
  <c r="H74" i="29"/>
  <c r="B847" i="106"/>
  <c r="D847" i="106"/>
  <c r="E74" i="29"/>
  <c r="E39" i="108"/>
  <c r="B1144" i="106"/>
  <c r="D1144" i="106"/>
  <c r="B1358" i="106"/>
  <c r="D1358" i="106"/>
  <c r="F204" i="29"/>
  <c r="B1359" i="106"/>
  <c r="D1359" i="106"/>
  <c r="B1345" i="106"/>
  <c r="D1345" i="106"/>
  <c r="D204" i="29"/>
  <c r="B1346" i="106"/>
  <c r="D1346" i="106"/>
  <c r="B1283" i="106"/>
  <c r="D1283" i="106"/>
  <c r="K146" i="29"/>
  <c r="B1275" i="106"/>
  <c r="D1275" i="106"/>
  <c r="B1279" i="106"/>
  <c r="D1279" i="106"/>
  <c r="B1266" i="106"/>
  <c r="D1266" i="106"/>
  <c r="H150" i="29"/>
  <c r="B1273" i="106"/>
  <c r="D1273" i="106"/>
  <c r="B1247" i="106"/>
  <c r="D1247" i="106"/>
  <c r="F129" i="29"/>
  <c r="B1231" i="106"/>
  <c r="D1231" i="106"/>
  <c r="D129" i="29"/>
  <c r="B1109" i="106"/>
  <c r="D1109" i="106"/>
  <c r="H102" i="29"/>
  <c r="B1047" i="106"/>
  <c r="D1047" i="106"/>
  <c r="B905" i="106"/>
  <c r="D905" i="106"/>
  <c r="F74" i="29"/>
  <c r="D74" i="29"/>
  <c r="B211" i="106"/>
  <c r="D211" i="106"/>
  <c r="H41" i="3"/>
  <c r="B188" i="106"/>
  <c r="D188" i="106"/>
  <c r="G41" i="3"/>
  <c r="B139" i="106"/>
  <c r="D139" i="106"/>
  <c r="E41" i="3"/>
  <c r="L150" i="29"/>
  <c r="C273" i="5"/>
  <c r="J24" i="12"/>
  <c r="B7730" i="106"/>
  <c r="D7730" i="106"/>
  <c r="H275" i="5"/>
  <c r="B5914" i="106"/>
  <c r="D5914" i="106"/>
  <c r="F275" i="5"/>
  <c r="B6023" i="106"/>
  <c r="D6023" i="106"/>
  <c r="K332" i="29"/>
  <c r="B7225" i="106"/>
  <c r="D7225" i="106"/>
  <c r="J7" i="4"/>
  <c r="B2657" i="106"/>
  <c r="D2657" i="106"/>
  <c r="H8" i="4"/>
  <c r="D274" i="5"/>
  <c r="B3447" i="106"/>
  <c r="D3447" i="106"/>
  <c r="D19" i="7"/>
  <c r="B1775" i="106"/>
  <c r="D1775" i="106"/>
  <c r="B7270" i="106"/>
  <c r="C34" i="131"/>
  <c r="B5320" i="106"/>
  <c r="D5320" i="106"/>
  <c r="C274" i="5"/>
  <c r="B929" i="106"/>
  <c r="D929" i="106"/>
  <c r="F114" i="29"/>
  <c r="B931" i="106"/>
  <c r="D931" i="106"/>
  <c r="B987" i="106"/>
  <c r="D987" i="106"/>
  <c r="B1115" i="106"/>
  <c r="D1115" i="106"/>
  <c r="G21" i="108"/>
  <c r="E21" i="108"/>
  <c r="D150" i="29"/>
  <c r="B1234" i="106"/>
  <c r="D1234" i="106"/>
  <c r="B1233" i="106"/>
  <c r="D1233" i="106"/>
  <c r="F150" i="29"/>
  <c r="B1250" i="106"/>
  <c r="D1250" i="106"/>
  <c r="B1249" i="106"/>
  <c r="D1249" i="106"/>
  <c r="K148" i="29"/>
  <c r="B7048" i="106"/>
  <c r="D7048" i="106"/>
  <c r="B2837" i="106"/>
  <c r="D2837" i="106"/>
  <c r="B1145" i="106"/>
  <c r="D1145" i="106"/>
  <c r="C15" i="4"/>
  <c r="B2559" i="106"/>
  <c r="D2559" i="106"/>
  <c r="B1258" i="106"/>
  <c r="D1258" i="106"/>
  <c r="B1331" i="106"/>
  <c r="D1331" i="106"/>
  <c r="E16" i="4"/>
  <c r="B1446" i="106"/>
  <c r="D1446" i="106"/>
  <c r="D288" i="29"/>
  <c r="B1448" i="106"/>
  <c r="D1448" i="106"/>
  <c r="B1125" i="106"/>
  <c r="D1125" i="106"/>
  <c r="G24" i="108"/>
  <c r="E24" i="108"/>
  <c r="K202" i="29"/>
  <c r="B4157" i="106"/>
  <c r="D4157" i="106"/>
  <c r="K305" i="29"/>
  <c r="B1560" i="106"/>
  <c r="D1560" i="106"/>
  <c r="B1559" i="106"/>
  <c r="D1559" i="106"/>
  <c r="H13" i="4"/>
  <c r="B1875" i="106"/>
  <c r="D1875" i="106"/>
  <c r="F22" i="37"/>
  <c r="F24" i="37"/>
  <c r="B1983" i="106"/>
  <c r="D1983" i="106"/>
  <c r="H26" i="12"/>
  <c r="B7740" i="106"/>
  <c r="D7740" i="106"/>
  <c r="B3274" i="106"/>
  <c r="D3274" i="106"/>
  <c r="E77" i="4"/>
  <c r="B3277" i="106"/>
  <c r="D3277" i="106"/>
  <c r="B6977" i="106"/>
  <c r="D6977" i="106"/>
  <c r="B7051" i="106"/>
  <c r="D7051" i="106"/>
  <c r="B6026" i="106"/>
  <c r="D6026" i="106"/>
  <c r="I4" i="4"/>
  <c r="I275" i="5"/>
  <c r="B5946" i="106"/>
  <c r="D5946" i="106"/>
  <c r="G274" i="5"/>
  <c r="B5863" i="106"/>
  <c r="D5863" i="106"/>
  <c r="B7747" i="106"/>
  <c r="D7747" i="106"/>
  <c r="E274" i="5"/>
  <c r="J17" i="4"/>
  <c r="A7258" i="106"/>
  <c r="D7257" i="106"/>
  <c r="E23" i="108"/>
  <c r="B1122" i="106"/>
  <c r="D1122" i="106"/>
  <c r="G23" i="108"/>
  <c r="B7732" i="106"/>
  <c r="D7732" i="106"/>
  <c r="J26" i="12"/>
  <c r="B7742" i="106"/>
  <c r="D7742" i="106"/>
  <c r="B141" i="106"/>
  <c r="D141" i="106"/>
  <c r="D52" i="36"/>
  <c r="B190" i="106"/>
  <c r="D190" i="106"/>
  <c r="D54" i="36"/>
  <c r="B213" i="106"/>
  <c r="D213" i="106"/>
  <c r="D55" i="36"/>
  <c r="B813" i="106"/>
  <c r="D813" i="106"/>
  <c r="D114" i="29"/>
  <c r="B815" i="106"/>
  <c r="D815" i="106"/>
  <c r="E114" i="29"/>
  <c r="B873" i="106"/>
  <c r="D873" i="106"/>
  <c r="B871" i="106"/>
  <c r="D871" i="106"/>
  <c r="B1045" i="106"/>
  <c r="D1045" i="106"/>
  <c r="H114" i="29"/>
  <c r="B1054" i="106"/>
  <c r="D1054" i="106"/>
  <c r="B2093" i="106"/>
  <c r="D2093" i="106"/>
  <c r="H204" i="29"/>
  <c r="B1376" i="106"/>
  <c r="D1376" i="106"/>
  <c r="B2830" i="106"/>
  <c r="D2830" i="106"/>
  <c r="B1958" i="106"/>
  <c r="D1958" i="106"/>
  <c r="G26" i="12"/>
  <c r="B7739" i="106"/>
  <c r="D7739" i="106"/>
  <c r="B3642" i="106"/>
  <c r="D3642" i="106"/>
  <c r="F354" i="29"/>
  <c r="B3643" i="106"/>
  <c r="D3643" i="106"/>
  <c r="K16" i="4"/>
  <c r="B7243" i="106"/>
  <c r="D7243" i="106"/>
  <c r="B1481" i="106"/>
  <c r="D1481" i="106"/>
  <c r="B2102" i="106"/>
  <c r="D2102" i="106"/>
  <c r="H15" i="4"/>
  <c r="B2660" i="106"/>
  <c r="D2660" i="106"/>
  <c r="E354" i="29"/>
  <c r="B3636" i="106"/>
  <c r="D3636" i="106"/>
  <c r="B3635" i="106"/>
  <c r="D3635" i="106"/>
  <c r="K354" i="29"/>
  <c r="B4171" i="106"/>
  <c r="D4171" i="106"/>
  <c r="N36" i="3"/>
  <c r="J114" i="29"/>
  <c r="B7021" i="106"/>
  <c r="D7021" i="106"/>
  <c r="B6978" i="106"/>
  <c r="D6978" i="106"/>
  <c r="B7224" i="106"/>
  <c r="D7224" i="106"/>
  <c r="I354" i="29"/>
  <c r="B7244" i="106"/>
  <c r="D7244" i="106"/>
  <c r="B7234" i="106"/>
  <c r="D7234" i="106"/>
  <c r="B1108" i="106"/>
  <c r="D1108" i="106"/>
  <c r="E19" i="108"/>
  <c r="C12" i="4"/>
  <c r="G19" i="108"/>
  <c r="B5544" i="106"/>
  <c r="D5544" i="106"/>
  <c r="E6" i="4"/>
  <c r="B5719" i="106"/>
  <c r="D5719" i="106"/>
  <c r="F7" i="4"/>
  <c r="B2594" i="106"/>
  <c r="D2594" i="106"/>
  <c r="G22" i="108"/>
  <c r="B1119" i="106"/>
  <c r="D1119" i="106"/>
  <c r="E22" i="108"/>
  <c r="G12" i="145"/>
  <c r="G19" i="145"/>
  <c r="J20" i="145"/>
  <c r="E19" i="145"/>
  <c r="F8" i="4"/>
  <c r="B5915" i="106"/>
  <c r="D5915" i="106"/>
  <c r="K306" i="29"/>
  <c r="B1561" i="106"/>
  <c r="D1561" i="106"/>
  <c r="B5720" i="106"/>
  <c r="D5720" i="106"/>
  <c r="B6222" i="106"/>
  <c r="D6222" i="106"/>
  <c r="J8" i="4"/>
  <c r="B2658" i="106"/>
  <c r="D2658" i="106"/>
  <c r="H10" i="4"/>
  <c r="B4127" i="106"/>
  <c r="D4127" i="106"/>
  <c r="D7" i="4"/>
  <c r="D275" i="5"/>
  <c r="B5507" i="106"/>
  <c r="D5507" i="106"/>
  <c r="B7298" i="106"/>
  <c r="C35" i="131"/>
  <c r="B7299" i="106"/>
  <c r="B2631" i="106"/>
  <c r="D2631" i="106"/>
  <c r="B1152" i="106"/>
  <c r="D1152" i="106"/>
  <c r="B2556" i="106"/>
  <c r="D2556" i="106"/>
  <c r="A7259" i="106"/>
  <c r="D7258" i="106"/>
  <c r="B4434" i="106"/>
  <c r="D4434" i="106"/>
  <c r="E7" i="4"/>
  <c r="B4443" i="106"/>
  <c r="D4443" i="106"/>
  <c r="E275" i="5"/>
  <c r="B1281" i="106"/>
  <c r="D1281" i="106"/>
  <c r="D13" i="4"/>
  <c r="B2634" i="106"/>
  <c r="D2634" i="106"/>
  <c r="E17" i="4"/>
  <c r="B1332" i="106"/>
  <c r="D1332" i="106"/>
  <c r="B1259" i="106"/>
  <c r="D1259" i="106"/>
  <c r="B989" i="106"/>
  <c r="D989" i="106"/>
  <c r="C275" i="5"/>
  <c r="B5326" i="106"/>
  <c r="D5326" i="106"/>
  <c r="C7" i="4"/>
  <c r="D10" i="159"/>
  <c r="D19" i="159"/>
  <c r="D32" i="159"/>
  <c r="D49" i="159"/>
  <c r="D6" i="146"/>
  <c r="F10" i="4"/>
  <c r="B4125" i="106"/>
  <c r="D4125" i="106"/>
  <c r="B2595" i="106"/>
  <c r="D2595" i="106"/>
  <c r="G40" i="108"/>
  <c r="G43" i="108"/>
  <c r="G44" i="108"/>
  <c r="E40" i="108"/>
  <c r="E43" i="108"/>
  <c r="E44" i="108"/>
  <c r="H37" i="37"/>
  <c r="B285" i="106"/>
  <c r="D285" i="106"/>
  <c r="N37" i="3"/>
  <c r="B3678" i="106"/>
  <c r="D3678" i="106"/>
  <c r="K355" i="29"/>
  <c r="B3681" i="106"/>
  <c r="D3681" i="106"/>
  <c r="B1510" i="106"/>
  <c r="D1510" i="106"/>
  <c r="G13" i="4"/>
  <c r="K17" i="4"/>
  <c r="B3574" i="106"/>
  <c r="D3574" i="106"/>
  <c r="B1282" i="106"/>
  <c r="D1282" i="106"/>
  <c r="D15" i="4"/>
  <c r="B2571" i="106"/>
  <c r="D2571" i="106"/>
  <c r="J19" i="4"/>
  <c r="B6229" i="106"/>
  <c r="D6229" i="106"/>
  <c r="B6227" i="106"/>
  <c r="D6227" i="106"/>
  <c r="B5869" i="106"/>
  <c r="D5869" i="106"/>
  <c r="G275" i="5"/>
  <c r="G7" i="4"/>
  <c r="B3225" i="106"/>
  <c r="D3225" i="106"/>
  <c r="I8" i="4"/>
  <c r="B7020" i="106"/>
  <c r="D7020" i="106"/>
  <c r="F17" i="11"/>
  <c r="B2659" i="106"/>
  <c r="D2659" i="106"/>
  <c r="H17" i="4"/>
  <c r="B1387" i="106"/>
  <c r="D1387" i="106"/>
  <c r="F16" i="4"/>
  <c r="B2599" i="106"/>
  <c r="D2599" i="106"/>
  <c r="B1382" i="106"/>
  <c r="D1382" i="106"/>
  <c r="F15" i="4"/>
  <c r="B1287" i="106"/>
  <c r="D1287" i="106"/>
  <c r="D16" i="4"/>
  <c r="B2572" i="106"/>
  <c r="D2572" i="106"/>
  <c r="B1143" i="106"/>
  <c r="D1143" i="106"/>
  <c r="C13" i="4"/>
  <c r="B2557" i="106"/>
  <c r="D2557" i="106"/>
  <c r="J20" i="4"/>
  <c r="J10" i="4"/>
  <c r="B6225" i="106"/>
  <c r="D6225" i="106"/>
  <c r="B6223" i="106"/>
  <c r="D6223" i="106"/>
  <c r="K151" i="29"/>
  <c r="B1289" i="106"/>
  <c r="D1289" i="106"/>
  <c r="B5508" i="106"/>
  <c r="D5508" i="106"/>
  <c r="D8" i="4"/>
  <c r="B2567" i="106"/>
  <c r="D2567" i="106"/>
  <c r="B1388" i="106"/>
  <c r="D1388" i="106"/>
  <c r="K205" i="29"/>
  <c r="B1389" i="106"/>
  <c r="D1389" i="106"/>
  <c r="H19" i="4"/>
  <c r="B4141" i="106"/>
  <c r="D4141" i="106"/>
  <c r="B2661" i="106"/>
  <c r="D2661" i="106"/>
  <c r="H20" i="4"/>
  <c r="B7624" i="106"/>
  <c r="I17" i="11"/>
  <c r="K289" i="29"/>
  <c r="B1518" i="106"/>
  <c r="D1518" i="106"/>
  <c r="B5870" i="106"/>
  <c r="D5870" i="106"/>
  <c r="B3575" i="106"/>
  <c r="D3575" i="106"/>
  <c r="K19" i="4"/>
  <c r="B4144" i="106"/>
  <c r="D4144" i="106"/>
  <c r="K20" i="4"/>
  <c r="B1517" i="106"/>
  <c r="D1517" i="106"/>
  <c r="N41" i="3"/>
  <c r="B287" i="106"/>
  <c r="D287" i="106"/>
  <c r="B4997" i="106"/>
  <c r="D4997" i="106"/>
  <c r="H32" i="118"/>
  <c r="K32" i="118"/>
  <c r="O31" i="118"/>
  <c r="O33" i="118"/>
  <c r="E19" i="4"/>
  <c r="B4138" i="106"/>
  <c r="D4138" i="106"/>
  <c r="B2635" i="106"/>
  <c r="D2635" i="106"/>
  <c r="B2569" i="106"/>
  <c r="D2569" i="106"/>
  <c r="D17" i="4"/>
  <c r="D20" i="4"/>
  <c r="B1288" i="106"/>
  <c r="D1288" i="106"/>
  <c r="C17" i="4"/>
  <c r="B2598" i="106"/>
  <c r="D2598" i="106"/>
  <c r="F17" i="4"/>
  <c r="B3226" i="106"/>
  <c r="D3226" i="106"/>
  <c r="E6" i="146"/>
  <c r="E8" i="146"/>
  <c r="I20" i="4"/>
  <c r="I10" i="4"/>
  <c r="B4128" i="106"/>
  <c r="D4128" i="106"/>
  <c r="G8" i="4"/>
  <c r="B2605" i="106"/>
  <c r="D2605" i="106"/>
  <c r="B2608" i="106"/>
  <c r="D2608" i="106"/>
  <c r="G17" i="4"/>
  <c r="B2554" i="106"/>
  <c r="D2554" i="106"/>
  <c r="C8" i="4"/>
  <c r="H13" i="118"/>
  <c r="B5327" i="106"/>
  <c r="D5327" i="106"/>
  <c r="K115" i="29"/>
  <c r="B1153" i="106"/>
  <c r="D1153" i="106"/>
  <c r="B5552" i="106"/>
  <c r="D5552" i="106"/>
  <c r="K169" i="29"/>
  <c r="B1333" i="106"/>
  <c r="D1333" i="106"/>
  <c r="A7260" i="106"/>
  <c r="D7259" i="106"/>
  <c r="E8" i="4"/>
  <c r="B6230" i="106"/>
  <c r="D6230" i="106"/>
  <c r="J78" i="4"/>
  <c r="C6" i="146"/>
  <c r="D10" i="4"/>
  <c r="B4123" i="106"/>
  <c r="D4123" i="106"/>
  <c r="B2568" i="106"/>
  <c r="D2568" i="106"/>
  <c r="H18" i="118"/>
  <c r="C10" i="4"/>
  <c r="B4122" i="106"/>
  <c r="D4122" i="106"/>
  <c r="B6" i="146"/>
  <c r="F6" i="146"/>
  <c r="B2555" i="106"/>
  <c r="D2555" i="106"/>
  <c r="C20" i="4"/>
  <c r="G10" i="4"/>
  <c r="B4126" i="106"/>
  <c r="D4126" i="106"/>
  <c r="G20" i="4"/>
  <c r="B2606" i="106"/>
  <c r="D2606" i="106"/>
  <c r="D16" i="37"/>
  <c r="E20" i="4"/>
  <c r="B2632" i="106"/>
  <c r="D2632" i="106"/>
  <c r="E10" i="4"/>
  <c r="B4124" i="106"/>
  <c r="D4124" i="106"/>
  <c r="A7261" i="106"/>
  <c r="D7260" i="106"/>
  <c r="G19" i="4"/>
  <c r="B4140" i="106"/>
  <c r="D4140" i="106"/>
  <c r="B2612" i="106"/>
  <c r="D2612" i="106"/>
  <c r="F176" i="34"/>
  <c r="B7" i="146"/>
  <c r="B2561" i="106"/>
  <c r="D2561" i="106"/>
  <c r="H17" i="118"/>
  <c r="H25" i="118"/>
  <c r="K24" i="118"/>
  <c r="O23" i="118"/>
  <c r="O25" i="118"/>
  <c r="F16" i="37"/>
  <c r="C19" i="4"/>
  <c r="B4136" i="106"/>
  <c r="D4136" i="106"/>
  <c r="B288" i="106"/>
  <c r="D288" i="106"/>
  <c r="D61" i="36"/>
  <c r="I18" i="11"/>
  <c r="B7625" i="106"/>
  <c r="H78" i="4"/>
  <c r="B2662" i="106"/>
  <c r="D2662" i="106"/>
  <c r="B3227" i="106"/>
  <c r="D3227" i="106"/>
  <c r="I78" i="4"/>
  <c r="D7" i="146"/>
  <c r="D8" i="146"/>
  <c r="F19" i="4"/>
  <c r="B4139" i="106"/>
  <c r="D4139" i="106"/>
  <c r="B2600" i="106"/>
  <c r="D2600" i="106"/>
  <c r="F20" i="4"/>
  <c r="B2573" i="106"/>
  <c r="D2573" i="106"/>
  <c r="D19" i="4"/>
  <c r="B4137" i="106"/>
  <c r="D4137" i="106"/>
  <c r="C7" i="146"/>
  <c r="C8" i="146"/>
  <c r="K78" i="4"/>
  <c r="B3576" i="106"/>
  <c r="D3576" i="106"/>
  <c r="J81" i="4"/>
  <c r="B6263" i="106"/>
  <c r="D6263" i="106"/>
  <c r="D78" i="4"/>
  <c r="B2574" i="106"/>
  <c r="D2574" i="106"/>
  <c r="B3588" i="106"/>
  <c r="D3588" i="106"/>
  <c r="K81" i="4"/>
  <c r="F78" i="4"/>
  <c r="B2601" i="106"/>
  <c r="D2601" i="106"/>
  <c r="B3320" i="106"/>
  <c r="D3320" i="106"/>
  <c r="I81" i="4"/>
  <c r="K17" i="118"/>
  <c r="B3300" i="106"/>
  <c r="D3300" i="106"/>
  <c r="H81" i="4"/>
  <c r="B7631" i="106"/>
  <c r="F177" i="34"/>
  <c r="F178" i="34"/>
  <c r="F180" i="34"/>
  <c r="A7262" i="106"/>
  <c r="D7261" i="106"/>
  <c r="H16" i="37"/>
  <c r="G78" i="4"/>
  <c r="B2613" i="106"/>
  <c r="D2613" i="106"/>
  <c r="B2562" i="106"/>
  <c r="D2562" i="106"/>
  <c r="C78" i="4"/>
  <c r="B8" i="146"/>
  <c r="F7" i="146"/>
  <c r="F8" i="146"/>
  <c r="E78" i="4"/>
  <c r="B2636" i="106"/>
  <c r="D2636" i="106"/>
  <c r="D70" i="36"/>
  <c r="J82" i="4"/>
  <c r="B6266" i="106"/>
  <c r="D6266" i="106"/>
  <c r="D81" i="4"/>
  <c r="B3239" i="106"/>
  <c r="D3239" i="106"/>
  <c r="B3278" i="106"/>
  <c r="D3278" i="106"/>
  <c r="E81" i="4"/>
  <c r="B3233" i="106"/>
  <c r="D3233" i="106"/>
  <c r="C81" i="4"/>
  <c r="F81" i="4"/>
  <c r="J16" i="37"/>
  <c r="B4269" i="106"/>
  <c r="D4269" i="106"/>
  <c r="A7263" i="106"/>
  <c r="D7262" i="106"/>
  <c r="B1700" i="106"/>
  <c r="D1700" i="106"/>
  <c r="H82" i="4"/>
  <c r="D68" i="36"/>
  <c r="J20" i="118"/>
  <c r="O16" i="118"/>
  <c r="K20" i="118"/>
  <c r="B3256" i="106"/>
  <c r="D3256" i="106"/>
  <c r="G81" i="4"/>
  <c r="B3262" i="106"/>
  <c r="D3262" i="106"/>
  <c r="B3323" i="106"/>
  <c r="D3323" i="106"/>
  <c r="I82" i="4"/>
  <c r="D69" i="36"/>
  <c r="E9" i="146"/>
  <c r="B3591" i="106"/>
  <c r="D3591" i="106"/>
  <c r="D71" i="36"/>
  <c r="K82" i="4"/>
  <c r="J83" i="4"/>
  <c r="B6283" i="106"/>
  <c r="D6283" i="106"/>
  <c r="B6274" i="106"/>
  <c r="D6274" i="106"/>
  <c r="D82" i="4"/>
  <c r="B1644" i="106"/>
  <c r="D1644" i="106"/>
  <c r="D64" i="36"/>
  <c r="C9" i="146"/>
  <c r="O17" i="118"/>
  <c r="O20" i="118"/>
  <c r="H12" i="118"/>
  <c r="K12" i="118"/>
  <c r="O11" i="118"/>
  <c r="O13" i="118"/>
  <c r="O35" i="118"/>
  <c r="O37" i="118"/>
  <c r="B6275" i="106"/>
  <c r="D6275" i="106"/>
  <c r="K83" i="4"/>
  <c r="B6284" i="106"/>
  <c r="D6284" i="106"/>
  <c r="H83" i="4"/>
  <c r="B6281" i="106"/>
  <c r="D6281" i="106"/>
  <c r="B6272" i="106"/>
  <c r="D6272" i="106"/>
  <c r="B9" i="146"/>
  <c r="C82" i="4"/>
  <c r="D63" i="36"/>
  <c r="B1630" i="106"/>
  <c r="D1630" i="106"/>
  <c r="E82" i="4"/>
  <c r="B1658" i="106"/>
  <c r="D1658" i="106"/>
  <c r="D65" i="36"/>
  <c r="I83" i="4"/>
  <c r="B6282" i="106"/>
  <c r="D6282" i="106"/>
  <c r="B6273" i="106"/>
  <c r="D6273" i="106"/>
  <c r="G82" i="4"/>
  <c r="D67" i="36"/>
  <c r="B1686" i="106"/>
  <c r="D1686" i="106"/>
  <c r="B1672" i="106"/>
  <c r="D1672" i="106"/>
  <c r="F82" i="4"/>
  <c r="D9" i="146"/>
  <c r="D66" i="36"/>
  <c r="A7264" i="106"/>
  <c r="D7263" i="106"/>
  <c r="B6268" i="106"/>
  <c r="D6268" i="106"/>
  <c r="D83" i="4"/>
  <c r="B6277" i="106"/>
  <c r="D6277" i="106"/>
  <c r="F9" i="146"/>
  <c r="C10" i="146"/>
  <c r="A7265" i="106"/>
  <c r="D7264" i="106"/>
  <c r="B6269" i="106"/>
  <c r="D6269" i="106"/>
  <c r="E83" i="4"/>
  <c r="B6278" i="106"/>
  <c r="D6278" i="106"/>
  <c r="B6270" i="106"/>
  <c r="D6270" i="106"/>
  <c r="F83" i="4"/>
  <c r="B6279" i="106"/>
  <c r="D6279" i="106"/>
  <c r="B6271" i="106"/>
  <c r="D6271" i="106"/>
  <c r="G83" i="4"/>
  <c r="B6280" i="106"/>
  <c r="D6280" i="106"/>
  <c r="C83" i="4"/>
  <c r="B6276" i="106"/>
  <c r="D6276" i="106"/>
  <c r="B6267" i="106"/>
  <c r="D6267" i="106"/>
  <c r="D35" i="36"/>
  <c r="J24" i="24"/>
  <c r="A7266" i="106"/>
  <c r="D7265" i="106"/>
  <c r="A7267" i="106"/>
  <c r="D7266" i="106"/>
  <c r="A7268" i="106"/>
  <c r="D7267" i="106"/>
  <c r="A7269" i="106"/>
  <c r="D7268" i="106"/>
  <c r="A7270" i="106"/>
  <c r="D7269" i="106"/>
  <c r="A7271" i="106"/>
  <c r="D7270"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9" l="1"/>
  <c r="B1" i="170"/>
  <c r="B1" i="171"/>
  <c r="B1" i="172"/>
  <c r="B1" i="174"/>
  <c r="B1" i="175"/>
  <c r="B1" i="176"/>
  <c r="B1" i="177"/>
  <c r="B1" i="183"/>
  <c r="B1" i="185"/>
  <c r="B1" i="187"/>
  <c r="B1" i="164"/>
  <c r="A1" i="158"/>
  <c r="A1" i="159"/>
  <c r="B1" i="163"/>
  <c r="B1" i="166"/>
  <c r="B1" i="179"/>
  <c r="B1" i="180"/>
  <c r="B1" i="181"/>
  <c r="B1" i="182"/>
  <c r="B1" i="184"/>
  <c r="B2" i="169"/>
  <c r="B2" i="171"/>
  <c r="B2" i="174"/>
  <c r="B2" i="176"/>
  <c r="B2" i="180"/>
  <c r="B2" i="182"/>
  <c r="B2" i="183"/>
  <c r="B2" i="184"/>
  <c r="B2" i="185"/>
  <c r="B2" i="186"/>
  <c r="B2" i="187"/>
  <c r="B2" i="162"/>
  <c r="A2" i="158"/>
  <c r="B2" i="164"/>
  <c r="A2" i="161"/>
  <c r="B2" i="168"/>
  <c r="B2" i="170"/>
  <c r="B2" i="172"/>
  <c r="B2" i="175"/>
  <c r="B2" i="177"/>
  <c r="B2" i="179"/>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<sst xmlns="http://schemas.openxmlformats.org/spreadsheetml/2006/main" count="5640" uniqueCount="2225">
  <si>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</si>
  <si>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</si>
  <si>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</si>
  <si>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</si>
  <si>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</si>
  <si>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</si>
  <si>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</si>
  <si>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</si>
  <si>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</si>
  <si>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</si>
  <si>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</si>
  <si>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</si>
  <si>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</si>
  <si>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</si>
  <si>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</si>
  <si>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</si>
  <si>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</si>
  <si>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</si>
  <si>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</si>
  <si>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</si>
  <si>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</si>
  <si>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</si>
  <si>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</si>
  <si>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</si>
  <si>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</si>
  <si>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</si>
  <si>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</si>
  <si>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</si>
  <si>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</si>
  <si>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</si>
  <si>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</si>
  <si>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</si>
  <si>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</si>
  <si>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</si>
  <si>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</si>
  <si>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</si>
  <si>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</si>
  <si>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</si>
  <si>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</si>
  <si>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</si>
  <si>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</si>
  <si>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</si>
  <si>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</si>
  <si>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</si>
  <si>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</si>
  <si>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</si>
  <si>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</si>
  <si>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</si>
  <si>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</si>
  <si>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</si>
  <si>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</si>
  <si>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</si>
  <si>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</si>
  <si>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</si>
  <si>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</si>
  <si>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</si>
  <si>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</si>
  <si>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</si>
  <si>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</si>
  <si>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</si>
  <si>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</si>
  <si>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</si>
  <si>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</si>
  <si>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</si>
  <si>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</si>
  <si>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</si>
  <si>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</si>
  <si>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</si>
  <si>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</si>
  <si>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</si>
  <si>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</si>
  <si>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</si>
  <si>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</si>
  <si>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</si>
  <si>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</si>
  <si>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</si>
  <si>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</si>
  <si>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</si>
  <si>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</si>
  <si>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</si>
  <si>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</si>
  <si>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</si>
  <si>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</si>
  <si>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</si>
  <si>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</si>
  <si>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</si>
  <si>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</si>
  <si>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</si>
  <si>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</si>
  <si>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</si>
  <si>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</si>
  <si>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</si>
  <si>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</si>
  <si>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</si>
  <si>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</si>
  <si>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</si>
  <si>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</si>
  <si>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</si>
  <si>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</si>
  <si>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</si>
  <si>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</si>
  <si>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</si>
  <si>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</si>
  <si>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</si>
  <si>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</si>
  <si>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</si>
  <si>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</si>
  <si>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</si>
  <si>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</si>
  <si>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</si>
  <si>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</si>
  <si>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</si>
  <si>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</si>
  <si>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</si>
  <si>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</si>
  <si>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</si>
  <si>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</si>
  <si>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</si>
  <si>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</si>
  <si>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</si>
  <si>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</si>
  <si>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</si>
  <si>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</si>
  <si>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</si>
  <si>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</si>
  <si>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</si>
  <si>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</si>
  <si>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</si>
  <si>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</si>
  <si>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</si>
  <si>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</si>
  <si>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</si>
  <si>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</si>
  <si>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</si>
  <si>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</si>
  <si>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</si>
  <si>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</si>
  <si>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</si>
  <si>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</si>
  <si>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</si>
  <si>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</si>
  <si>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</si>
  <si>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</si>
  <si>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</si>
  <si>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</si>
  <si>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</si>
  <si>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</si>
  <si>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</si>
  <si>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</si>
  <si>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</si>
  <si>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</si>
  <si>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</si>
  <si>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</si>
  <si>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</si>
  <si>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</si>
  <si>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</si>
  <si>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</si>
  <si>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</si>
  <si>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</si>
  <si>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</si>
  <si>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</si>
  <si>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</si>
  <si>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</si>
  <si>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</si>
  <si>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</si>
  <si>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</si>
  <si>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</si>
  <si>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</si>
  <si>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</si>
  <si>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</si>
  <si>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</si>
  <si>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</si>
  <si>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</si>
  <si>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</si>
  <si>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</si>
  <si>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</si>
  <si>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</si>
  <si>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</si>
  <si>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</si>
  <si>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</si>
  <si>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</si>
  <si>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</si>
  <si>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</si>
  <si>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</si>
  <si>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</si>
  <si>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</si>
  <si>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</si>
  <si>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</si>
  <si>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</si>
  <si>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</si>
  <si>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</si>
  <si>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</si>
  <si>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</si>
  <si>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</si>
  <si>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</si>
  <si>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</si>
  <si>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</si>
  <si>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</si>
  <si>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</si>
  <si>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</si>
  <si>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</si>
  <si>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</si>
  <si>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</si>
  <si>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</si>
  <si>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</si>
  <si>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</si>
  <si>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</si>
  <si>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</si>
  <si>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</si>
  <si>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</si>
  <si>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</si>
  <si>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</si>
  <si>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</si>
  <si>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</si>
  <si>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</si>
  <si>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</si>
  <si>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</si>
  <si>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</si>
  <si>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</si>
  <si>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</si>
  <si>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</si>
  <si>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</si>
  <si>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</si>
  <si>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</si>
  <si>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</si>
  <si>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</si>
  <si>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</si>
  <si>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</si>
  <si>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</si>
  <si>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</si>
  <si>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</si>
  <si>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</si>
  <si>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</si>
  <si>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</si>
  <si>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</si>
  <si>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</si>
  <si>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</si>
  <si>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</si>
  <si>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</si>
  <si>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</si>
  <si>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</si>
  <si>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</si>
  <si>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</si>
  <si>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</si>
  <si>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</si>
  <si>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</si>
  <si>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</si>
  <si>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</si>
  <si>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</si>
  <si>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</si>
  <si>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</si>
  <si>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</si>
  <si>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</si>
  <si>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</si>
  <si>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</si>
  <si>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</si>
  <si>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</si>
  <si>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</si>
  <si>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</si>
  <si>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</si>
  <si>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</si>
  <si>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</si>
  <si>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</si>
  <si>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</si>
  <si>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</si>
  <si>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</si>
  <si>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</si>
  <si>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</si>
  <si>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</si>
  <si>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</si>
  <si>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</si>
  <si>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</si>
  <si>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</si>
  <si>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</si>
  <si>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</si>
  <si>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</si>
  <si>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</si>
  <si>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</si>
  <si>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</si>
  <si>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</si>
  <si>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</si>
  <si>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</si>
  <si>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</si>
  <si>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</si>
  <si>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</si>
  <si>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</si>
  <si>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</si>
  <si>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</si>
  <si>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</si>
  <si>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</si>
  <si>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</si>
  <si>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</si>
  <si>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</si>
  <si>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</si>
  <si>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</si>
  <si>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</si>
  <si>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</si>
  <si>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</si>
  <si>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</si>
  <si>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</si>
  <si>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</si>
  <si>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</si>
  <si>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</si>
  <si>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</si>
  <si>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</si>
  <si>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</si>
  <si>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</si>
  <si>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</si>
  <si>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</si>
  <si>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</si>
  <si>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</si>
  <si>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</si>
  <si>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</si>
  <si>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</si>
  <si>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</si>
  <si>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</si>
  <si>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</si>
  <si>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</si>
  <si>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</si>
  <si>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</si>
  <si>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</si>
  <si>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</si>
  <si>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</si>
  <si>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</si>
  <si>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</si>
  <si>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</si>
  <si>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</si>
  <si>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</si>
  <si>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</si>
  <si>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</si>
  <si>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</si>
  <si>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</si>
  <si>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</si>
  <si>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</si>
  <si>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</si>
  <si>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</si>
  <si>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</si>
  <si>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</si>
  <si>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</si>
  <si>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</si>
  <si>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</si>
  <si>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</si>
  <si>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</si>
  <si>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</si>
  <si>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</si>
  <si>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</si>
  <si>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</si>
  <si>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</si>
  <si>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</si>
  <si>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</si>
  <si>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</si>
  <si>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</si>
  <si>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</si>
  <si>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</si>
  <si>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</si>
  <si>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</si>
  <si>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</si>
  <si>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</si>
  <si>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</si>
  <si>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</si>
  <si>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</si>
  <si>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</si>
  <si>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</si>
  <si>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</si>
  <si>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</si>
  <si>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</si>
  <si>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</si>
  <si>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</si>
  <si>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</si>
  <si>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</si>
  <si>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</si>
  <si>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</si>
  <si>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</si>
  <si>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</si>
  <si>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</si>
  <si>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</si>
  <si>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</si>
  <si>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</si>
  <si>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</si>
  <si>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</si>
  <si>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</si>
  <si>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</si>
  <si>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</si>
  <si>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</si>
  <si>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</si>
  <si>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</si>
  <si>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</si>
  <si>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</si>
  <si>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</si>
  <si>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</si>
  <si>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</si>
  <si>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</si>
  <si>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</si>
  <si>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</si>
  <si>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</si>
  <si>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</si>
  <si>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</si>
  <si>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</si>
  <si>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</si>
  <si>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</si>
  <si>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</si>
  <si>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</si>
  <si>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</si>
  <si>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</si>
  <si>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</si>
  <si>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</si>
  <si>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</si>
  <si>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</si>
  <si>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</si>
  <si>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</si>
  <si>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</si>
  <si>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</si>
  <si>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</si>
  <si>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</si>
  <si>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</si>
  <si>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</si>
  <si>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</si>
  <si>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</si>
  <si>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</si>
  <si>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</si>
  <si>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</si>
  <si>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</si>
  <si>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</si>
  <si>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</si>
  <si>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</si>
  <si>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</si>
  <si>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</si>
  <si>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</si>
  <si>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</si>
  <si>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</si>
  <si>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</si>
  <si>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</si>
  <si>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</si>
  <si>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</si>
  <si>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</si>
  <si>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</si>
  <si>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</si>
  <si>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</si>
  <si>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</si>
  <si>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</si>
  <si>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</si>
  <si>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</si>
  <si>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</si>
  <si>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</si>
  <si>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</si>
  <si>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</si>
  <si>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</si>
  <si>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</si>
  <si>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</si>
  <si>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</si>
  <si>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</si>
  <si>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</si>
  <si>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</si>
  <si>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</si>
  <si>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</si>
  <si>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</si>
  <si>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</si>
  <si>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</si>
  <si>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</si>
  <si>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</si>
  <si>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</si>
  <si>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</si>
  <si>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</si>
  <si>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</si>
  <si>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</si>
  <si>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</si>
  <si>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</si>
  <si>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</si>
  <si>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</si>
  <si>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</si>
  <si>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</si>
  <si>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</si>
  <si>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</si>
  <si>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</si>
  <si>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</si>
  <si>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</si>
  <si>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</si>
  <si>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</si>
  <si>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</si>
  <si>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</si>
  <si>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</si>
  <si>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</si>
  <si>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</si>
  <si>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</si>
  <si>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</si>
  <si>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</si>
  <si>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</si>
  <si>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</si>
  <si>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</si>
  <si>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</si>
  <si>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</si>
  <si>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</si>
  <si>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</si>
  <si>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</si>
  <si>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</si>
  <si>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</si>
  <si>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</si>
  <si>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</si>
  <si>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</si>
  <si>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</si>
  <si>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</si>
  <si>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</si>
  <si>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</si>
  <si>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</si>
  <si>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</si>
  <si>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</si>
  <si>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</si>
  <si>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</si>
  <si>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</si>
  <si>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</si>
  <si>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</si>
  <si>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</si>
  <si>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</si>
  <si>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</si>
  <si>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</si>
  <si>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</si>
  <si>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</si>
  <si>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</si>
  <si>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</si>
  <si>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</si>
  <si>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</si>
  <si>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</si>
  <si>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</si>
  <si>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</si>
  <si>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</si>
  <si>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</si>
  <si>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</si>
  <si>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</si>
  <si>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</si>
  <si>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</si>
  <si>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</si>
  <si>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</si>
  <si>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</si>
  <si>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</si>
  <si>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</si>
  <si>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</si>
  <si>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</si>
  <si>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</si>
  <si>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</si>
  <si>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</si>
  <si>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</si>
  <si>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</si>
  <si>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</si>
  <si>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</si>
  <si>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</si>
  <si>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</si>
  <si>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</si>
  <si>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</si>
  <si>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</si>
  <si>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</si>
  <si>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</si>
  <si>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</si>
  <si>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</si>
  <si>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</si>
  <si>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</si>
  <si>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</si>
  <si>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</si>
  <si>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</si>
  <si>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</si>
  <si>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</si>
  <si>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</si>
  <si>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</si>
  <si>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</si>
  <si>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</si>
  <si>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</si>
  <si>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</si>
  <si>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</si>
  <si>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</si>
  <si>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</si>
  <si>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</si>
  <si>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</si>
  <si>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</si>
  <si>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</si>
  <si>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</si>
  <si>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</si>
  <si>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</si>
  <si>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</si>
  <si>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</si>
  <si>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</si>
  <si>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</si>
  <si>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</si>
  <si>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</si>
  <si>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</si>
  <si>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</si>
  <si>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</si>
  <si>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</si>
  <si>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</si>
  <si>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</si>
  <si>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</si>
  <si>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</si>
  <si>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</si>
  <si>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</si>
  <si>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</si>
  <si>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</si>
  <si>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</si>
  <si>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</si>
  <si>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</si>
  <si>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</si>
  <si>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</si>
  <si>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</si>
  <si>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</si>
  <si>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</si>
  <si>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</si>
  <si>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</si>
  <si>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</si>
  <si>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</si>
  <si>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</si>
  <si>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</si>
  <si>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</si>
  <si>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</si>
  <si>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</si>
  <si>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</si>
  <si>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</si>
  <si>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</si>
  <si>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</si>
  <si>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</si>
  <si>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</si>
  <si>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</si>
  <si>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</si>
  <si>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</si>
  <si>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</si>
  <si>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</si>
  <si>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</si>
  <si>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</si>
  <si>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</si>
  <si>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</si>
  <si>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</si>
  <si>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</si>
  <si>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</si>
  <si>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</si>
  <si>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</si>
  <si>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</si>
  <si>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</si>
  <si>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</si>
  <si>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</si>
  <si>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</si>
  <si>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</si>
  <si>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</si>
  <si>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</si>
  <si>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</si>
  <si>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</si>
  <si>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</si>
  <si>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</si>
  <si>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</si>
  <si>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</si>
  <si>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</si>
  <si>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</si>
  <si>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</si>
  <si>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</si>
  <si>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</si>
  <si>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</si>
  <si>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</si>
  <si>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</si>
  <si>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</si>
  <si>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</si>
  <si>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</si>
  <si>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</si>
  <si>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</si>
  <si>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</si>
  <si>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</si>
  <si>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</si>
  <si>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</si>
  <si>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</si>
  <si>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</si>
  <si>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</si>
  <si>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</si>
  <si>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</si>
  <si>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</si>
  <si>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</si>
  <si>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</si>
  <si>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</si>
  <si>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</si>
  <si>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</si>
  <si>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</si>
  <si>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</si>
  <si>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</si>
  <si>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</si>
  <si>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</si>
  <si>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</si>
  <si>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</si>
  <si>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</si>
  <si>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</si>
  <si>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</si>
  <si>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</si>
  <si>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</si>
  <si>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</si>
  <si>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</si>
  <si>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</si>
  <si>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</si>
  <si>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</si>
  <si>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</si>
  <si>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</si>
  <si>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</si>
  <si>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</si>
  <si>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</si>
  <si>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</si>
  <si>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</si>
  <si>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</si>
  <si>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</si>
  <si>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</si>
  <si>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</si>
  <si>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</si>
  <si>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</si>
  <si>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</si>
  <si>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</si>
  <si>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</si>
  <si>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</si>
  <si>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</si>
  <si>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</si>
  <si>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</si>
  <si>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</si>
  <si>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</si>
  <si>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</si>
  <si>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</si>
  <si>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</si>
  <si>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</si>
  <si>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</si>
  <si>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</si>
  <si>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</si>
  <si>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</si>
  <si>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</si>
  <si>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</si>
  <si>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</si>
  <si>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</si>
  <si>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</si>
  <si>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</si>
  <si>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</si>
  <si>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</si>
  <si>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</si>
  <si>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</si>
  <si>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</si>
  <si>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</si>
  <si>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</si>
  <si>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</si>
  <si>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</si>
  <si>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</si>
  <si>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</si>
  <si>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</si>
  <si>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</si>
  <si>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</si>
  <si>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</si>
  <si>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</si>
  <si>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</si>
  <si>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</si>
  <si>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</si>
  <si>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</si>
  <si>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</si>
  <si>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</si>
  <si>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</si>
  <si>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</si>
  <si>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</si>
  <si>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</si>
  <si>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</si>
  <si>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</si>
  <si>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</si>
  <si>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</si>
  <si>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</si>
  <si>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</si>
  <si>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</si>
  <si>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</si>
  <si>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</si>
  <si>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</si>
  <si>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</si>
  <si>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</si>
  <si>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</si>
  <si>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</si>
  <si>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</si>
  <si>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</si>
  <si>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</si>
  <si>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</si>
  <si>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</si>
  <si>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</si>
  <si>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</si>
  <si>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</si>
  <si>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</si>
  <si>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</si>
  <si>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</si>
  <si>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</si>
  <si>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</si>
  <si>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</si>
  <si>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</si>
  <si>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</si>
  <si>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</si>
  <si>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</si>
  <si>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</si>
  <si>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</si>
  <si>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</si>
  <si>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</si>
  <si>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</si>
  <si>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</si>
  <si>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</si>
  <si>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</si>
  <si>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</si>
  <si>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</si>
  <si>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</si>
  <si>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</si>
  <si>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</si>
  <si>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</si>
  <si>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</si>
  <si>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</si>
  <si>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</si>
  <si>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</si>
  <si>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</si>
  <si>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</si>
  <si>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</si>
  <si>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</si>
  <si>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</si>
  <si>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</si>
  <si>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</si>
  <si>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</si>
  <si>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</si>
  <si>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</si>
  <si>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</si>
  <si>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</si>
  <si>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</si>
  <si>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</si>
  <si>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</si>
  <si>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</si>
  <si>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</si>
  <si>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</si>
  <si>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</si>
  <si>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</si>
  <si>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</si>
  <si>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</si>
  <si>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</si>
  <si>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</si>
  <si>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</si>
  <si>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</si>
  <si>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</si>
  <si>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</si>
  <si>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</si>
  <si>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</si>
  <si>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</si>
  <si>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</si>
  <si>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</si>
  <si>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</si>
  <si>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</si>
  <si>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</si>
  <si>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</si>
  <si>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</si>
  <si>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</si>
  <si>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</si>
  <si>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</si>
  <si>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</si>
  <si>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</si>
  <si>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</si>
  <si>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</si>
  <si>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</si>
  <si>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</si>
  <si>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</si>
  <si>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</si>
  <si>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</si>
  <si>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</si>
  <si>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</si>
  <si>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</si>
  <si>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</si>
  <si>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</si>
  <si>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</si>
  <si>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</si>
  <si>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</si>
  <si>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</si>
  <si>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</si>
  <si>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</si>
  <si>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</si>
  <si>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</si>
  <si>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</si>
  <si>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</si>
  <si>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</si>
  <si>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</si>
  <si>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</si>
  <si>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</si>
  <si>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</si>
  <si>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</si>
  <si>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</si>
  <si>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</si>
  <si>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</si>
  <si>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</si>
  <si>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</si>
  <si>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</si>
  <si>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</si>
  <si>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</si>
  <si>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</si>
  <si>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</si>
  <si>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</si>
  <si>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</si>
  <si>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</si>
  <si>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</si>
  <si>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</si>
  <si>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</si>
  <si>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</si>
  <si>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</si>
  <si>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</si>
  <si>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</si>
  <si>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</si>
  <si>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</si>
  <si>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</si>
  <si>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</si>
  <si>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</si>
  <si>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</si>
  <si>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</si>
  <si>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</si>
  <si>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</si>
  <si>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</si>
  <si>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</si>
  <si>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</si>
  <si>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</si>
  <si>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</si>
  <si>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</si>
  <si>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</si>
  <si>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</si>
  <si>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</si>
  <si>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</si>
  <si>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</si>
  <si>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</si>
  <si>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</si>
  <si>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</si>
  <si>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</si>
  <si>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</si>
  <si>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</si>
  <si>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</si>
  <si>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</si>
  <si>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</si>
  <si>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</si>
  <si>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</si>
  <si>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</si>
  <si>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</si>
  <si>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</si>
  <si>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</si>
  <si>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</si>
  <si>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</si>
  <si>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</si>
  <si>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</si>
  <si>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</si>
  <si>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</si>
  <si>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</si>
  <si>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</si>
  <si>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</si>
  <si>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</si>
  <si>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</si>
  <si>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</si>
  <si>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</si>
  <si>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</si>
  <si>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</si>
  <si>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</si>
  <si>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</si>
  <si>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</si>
  <si>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</si>
  <si>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</si>
  <si>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</si>
  <si>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</si>
  <si>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</si>
  <si>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</si>
  <si>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</si>
  <si>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</si>
  <si>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</si>
  <si>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</si>
  <si>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</si>
  <si>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</si>
  <si>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</si>
  <si>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</si>
  <si>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</si>
  <si>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</si>
  <si>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</si>
  <si>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</si>
  <si>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</si>
  <si>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</si>
  <si>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</si>
  <si>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</si>
  <si>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</si>
  <si>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</si>
  <si>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</si>
  <si>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</si>
  <si>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</si>
  <si>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</si>
  <si>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</si>
  <si>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</si>
  <si>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</si>
  <si>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</si>
  <si>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</si>
  <si>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</si>
  <si>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</si>
  <si>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</si>
  <si>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</si>
  <si>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</si>
  <si>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</si>
  <si>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</si>
  <si>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</si>
  <si>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</si>
  <si>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</si>
  <si>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</si>
  <si>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</si>
  <si>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</si>
  <si>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</si>
  <si>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</si>
  <si>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</si>
  <si>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</si>
  <si>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</si>
  <si>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</si>
  <si>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</si>
  <si>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</si>
  <si>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</si>
  <si>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</si>
  <si>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</si>
  <si>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</si>
  <si>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</si>
  <si>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</si>
  <si>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</si>
  <si>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</si>
  <si>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</si>
  <si>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</si>
  <si>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</si>
  <si>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</si>
  <si>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</si>
  <si>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</si>
  <si>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</si>
  <si>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</si>
  <si>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</si>
  <si>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</si>
  <si>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</si>
  <si>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</si>
  <si>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</si>
  <si>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</si>
  <si>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</si>
  <si>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</si>
  <si>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</si>
  <si>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</si>
  <si>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</si>
  <si>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</si>
  <si>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</si>
  <si>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</si>
  <si>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</si>
  <si>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</si>
  <si>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</si>
  <si>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</si>
  <si>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</si>
  <si>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</si>
  <si>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</si>
  <si>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</si>
  <si>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</si>
  <si>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</si>
  <si>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</si>
  <si>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</si>
  <si>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</si>
  <si>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</si>
  <si>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</si>
  <si>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</si>
  <si>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</si>
  <si>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</si>
  <si>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</si>
  <si>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</si>
  <si>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</si>
  <si>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</si>
  <si>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</si>
  <si>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</si>
  <si>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</si>
  <si>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</si>
  <si>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</si>
  <si>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</si>
  <si>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</si>
  <si>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</si>
  <si>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</si>
  <si>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</si>
  <si>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</si>
  <si>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</si>
  <si>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</si>
  <si>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</si>
  <si>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</si>
  <si>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</si>
  <si>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</si>
  <si>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</si>
  <si>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</si>
  <si>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</si>
  <si>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</si>
  <si>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</si>
  <si>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</si>
  <si>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</si>
  <si>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</si>
  <si>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</si>
  <si>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</si>
  <si>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</si>
  <si>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</si>
  <si>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</si>
  <si>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</si>
  <si>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</si>
  <si>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</si>
  <si>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</si>
  <si>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</si>
  <si>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</si>
  <si>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</si>
  <si>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</si>
  <si>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</si>
  <si>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</si>
  <si>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</si>
  <si>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</si>
  <si>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</si>
  <si>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</si>
  <si>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</si>
  <si>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</si>
  <si>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</si>
  <si>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</si>
  <si>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</si>
  <si>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</si>
  <si>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</si>
  <si>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</si>
  <si>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</si>
  <si>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</si>
  <si>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</si>
  <si>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</si>
  <si>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</si>
  <si>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</si>
  <si>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</si>
  <si>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</si>
  <si>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</si>
  <si>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</si>
  <si>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</si>
  <si>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</si>
  <si>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</si>
  <si>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</si>
  <si>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</si>
  <si>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</si>
  <si>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</si>
  <si>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</si>
  <si>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</si>
  <si>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</si>
  <si>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</si>
  <si>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</si>
  <si>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</si>
  <si>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</si>
  <si>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</si>
  <si>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</si>
  <si>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</si>
  <si>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</si>
  <si>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</si>
  <si>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</si>
  <si>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</si>
  <si>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</si>
  <si>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</si>
  <si>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</si>
  <si>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</si>
  <si>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</si>
  <si>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</si>
  <si>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</si>
  <si>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</si>
  <si>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</si>
  <si>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</si>
  <si>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</si>
  <si>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</si>
  <si>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</si>
  <si>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</si>
  <si>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</si>
  <si>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</si>
  <si>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</si>
  <si>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</si>
  <si>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</si>
  <si>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</si>
  <si>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</si>
  <si>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</si>
  <si>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</si>
  <si>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</si>
  <si>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</si>
  <si>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</si>
  <si>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</si>
  <si>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</si>
  <si>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</si>
  <si>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</si>
  <si>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</si>
  <si>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</si>
  <si>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</si>
  <si>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</si>
  <si>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</si>
  <si>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</si>
  <si>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</si>
  <si>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</si>
  <si>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</si>
  <si>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</si>
  <si>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</si>
  <si>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</si>
  <si>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</si>
  <si>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</si>
  <si>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</si>
  <si>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</si>
  <si>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</si>
  <si>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</si>
  <si>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</si>
  <si>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</si>
  <si>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</si>
  <si>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</si>
  <si>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</si>
  <si>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</si>
  <si>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</si>
  <si>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</si>
  <si>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</si>
  <si>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</si>
  <si>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</si>
  <si>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</si>
  <si>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</si>
  <si>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</si>
  <si>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</si>
  <si>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</si>
  <si>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</si>
  <si>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</si>
  <si>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</si>
  <si>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</si>
  <si>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</si>
  <si>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</si>
  <si>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</si>
  <si>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</si>
  <si>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</si>
  <si>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</si>
  <si>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</si>
  <si>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</si>
  <si>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</si>
  <si>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</si>
  <si>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</si>
  <si>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</si>
  <si>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</si>
  <si>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</si>
  <si>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</si>
  <si>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</si>
  <si>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</si>
  <si>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</si>
  <si>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</si>
  <si>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</si>
  <si>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</si>
  <si>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</si>
  <si>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</si>
  <si>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</si>
  <si>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</si>
  <si>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</si>
  <si>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</si>
  <si>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</si>
  <si>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</si>
  <si>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</si>
  <si>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</si>
  <si>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</si>
  <si>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</si>
  <si>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</si>
  <si>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</si>
  <si>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</si>
  <si>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</si>
  <si>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</si>
  <si>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</si>
  <si>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</si>
  <si>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</si>
  <si>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</si>
  <si>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</si>
  <si>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</si>
  <si>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</si>
  <si>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</si>
  <si>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</si>
  <si>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</si>
  <si>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</si>
  <si>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</si>
  <si>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</si>
  <si>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</si>
  <si>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</si>
  <si>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</si>
  <si>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</si>
  <si>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</si>
  <si>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</si>
  <si>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</si>
  <si>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</si>
  <si>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</si>
  <si>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</si>
  <si>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</si>
  <si>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</si>
  <si>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</si>
  <si>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</si>
  <si>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</si>
  <si>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</si>
  <si>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</si>
  <si>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</si>
  <si>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</si>
  <si>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</si>
  <si>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</si>
  <si>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</si>
  <si>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</si>
  <si>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</si>
  <si>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</si>
  <si>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</si>
  <si>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</si>
  <si>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</si>
  <si>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</si>
  <si>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</si>
  <si>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</si>
  <si>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</si>
  <si>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</si>
  <si>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</si>
  <si>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</si>
  <si>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</si>
  <si>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</si>
  <si>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</si>
  <si>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</si>
  <si>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</si>
  <si>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</si>
  <si>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</si>
  <si>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</si>
  <si>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</si>
  <si>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</si>
  <si>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</si>
  <si>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</si>
  <si>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</si>
  <si>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</si>
  <si>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</si>
  <si>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</si>
  <si>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</si>
  <si>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</si>
  <si>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</si>
  <si>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</si>
  <si>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</si>
  <si>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</si>
  <si>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</si>
  <si>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</si>
  <si>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</si>
  <si>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</si>
  <si>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</si>
  <si>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</si>
  <si>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</si>
  <si>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</si>
  <si>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</si>
  <si>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</si>
  <si>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</si>
  <si>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</si>
  <si>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</si>
  <si>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</si>
  <si>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</si>
  <si>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</si>
  <si>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</si>
  <si>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</si>
  <si>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</si>
  <si>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</si>
  <si>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</si>
  <si>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</si>
  <si>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</si>
  <si>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</si>
  <si>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</si>
  <si>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</si>
  <si>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</si>
  <si>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</si>
  <si>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</si>
  <si>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</si>
  <si>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</si>
  <si>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</si>
  <si>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</si>
  <si>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</si>
  <si>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</si>
  <si>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</si>
  <si>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</si>
  <si>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</si>
  <si>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</si>
  <si>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</si>
  <si>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</si>
  <si>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</si>
  <si>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</si>
  <si>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</si>
  <si>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</si>
  <si>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</si>
  <si>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</si>
  <si>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</si>
  <si>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</si>
  <si>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</si>
  <si>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</si>
  <si>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</si>
  <si>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</si>
  <si>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</si>
  <si>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</si>
  <si>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</si>
  <si>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</si>
  <si>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</si>
  <si>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</si>
  <si>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</si>
  <si>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</si>
  <si>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</si>
  <si>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</si>
  <si>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</si>
  <si>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</si>
  <si>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</si>
  <si>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</si>
  <si>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</si>
  <si>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</si>
  <si>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</si>
  <si>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</si>
  <si>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</si>
  <si>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</si>
  <si>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</si>
  <si>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</si>
  <si>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</si>
  <si>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</si>
  <si>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</si>
  <si>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</si>
  <si>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</si>
  <si>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</si>
  <si>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</si>
  <si>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</si>
  <si>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</si>
  <si>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</si>
  <si>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</si>
  <si>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</si>
  <si>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</si>
  <si>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</si>
  <si>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</si>
  <si>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</si>
  <si>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</si>
  <si>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</si>
  <si>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</si>
  <si>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</si>
  <si>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</si>
  <si>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</si>
  <si>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</si>
  <si>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</si>
  <si>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</si>
  <si>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</si>
  <si>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</si>
  <si>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</si>
  <si>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</si>
  <si>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</si>
  <si>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</si>
  <si>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</si>
  <si>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</si>
  <si>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</si>
  <si>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</si>
  <si>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</si>
  <si>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</si>
  <si>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</si>
  <si>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</si>
  <si>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</si>
  <si>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</si>
  <si>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</si>
  <si>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</si>
  <si>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</si>
  <si>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</si>
  <si>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</si>
  <si>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</si>
  <si>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</si>
  <si>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</si>
  <si>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</si>
  <si>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</si>
  <si>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</si>
  <si>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</si>
  <si>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</si>
  <si>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</si>
  <si>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</si>
  <si>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</si>
  <si>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</si>
  <si>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</si>
  <si>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</si>
  <si>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</si>
  <si>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</si>
  <si>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</si>
  <si>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</si>
  <si>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</si>
  <si>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</si>
  <si>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</si>
  <si>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</si>
  <si>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</si>
  <si>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</si>
  <si>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</si>
  <si>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</si>
  <si>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</si>
  <si>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</si>
  <si>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</si>
  <si>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</si>
  <si>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</si>
  <si>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</si>
  <si>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</si>
  <si>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</si>
  <si>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</si>
  <si>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</si>
  <si>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</si>
  <si>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</si>
  <si>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</si>
  <si>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</si>
  <si>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</si>
  <si>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</si>
  <si>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</si>
  <si>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</si>
  <si>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</si>
  <si>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</si>
  <si>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</si>
  <si>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</si>
  <si>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</si>
  <si>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</si>
  <si>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</si>
  <si>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</si>
  <si>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</si>
  <si>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</si>
  <si>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</si>
  <si>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</si>
  <si>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</si>
  <si>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</si>
  <si>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</si>
  <si>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</si>
  <si>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</si>
  <si>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</si>
  <si>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</si>
  <si>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</si>
  <si>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</si>
  <si>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</si>
  <si>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</si>
  <si>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</si>
  <si>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</si>
  <si>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</si>
  <si>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</si>
  <si>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</si>
  <si>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</si>
  <si>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</si>
  <si>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</si>
  <si>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</si>
  <si>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</si>
  <si>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</si>
  <si>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</si>
  <si>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</si>
  <si>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</si>
  <si>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</si>
  <si>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</si>
  <si>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</si>
  <si>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</si>
  <si>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</si>
  <si>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</si>
  <si>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</si>
  <si>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</si>
  <si>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</si>
  <si>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</si>
  <si>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</si>
  <si>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</si>
  <si>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</si>
  <si>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</si>
  <si>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</si>
  <si>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</si>
  <si>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</si>
  <si>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</si>
  <si>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</si>
  <si>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</si>
  <si>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</si>
  <si>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</si>
  <si>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</si>
  <si>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</si>
  <si>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</si>
  <si>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</si>
  <si>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</si>
  <si>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</si>
  <si>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</si>
  <si>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</si>
  <si>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</si>
  <si>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</si>
  <si>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</si>
  <si>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</si>
  <si>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</si>
  <si>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</si>
  <si>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</si>
  <si>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</si>
  <si>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</si>
  <si>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</si>
  <si>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</si>
  <si>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</si>
  <si>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</si>
  <si>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</si>
  <si>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</si>
  <si>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</si>
  <si>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</si>
  <si>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</si>
  <si>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</si>
  <si>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</si>
  <si>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</si>
  <si>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</si>
  <si>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</si>
  <si>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</si>
  <si>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</si>
  <si>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</si>
  <si>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</si>
  <si>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</si>
  <si>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</si>
  <si>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</si>
  <si>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</si>
  <si>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</si>
  <si>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</si>
  <si>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</si>
  <si>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</si>
  <si>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</si>
  <si>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</si>
  <si>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</si>
  <si>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</si>
  <si>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</si>
  <si>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</si>
  <si>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</si>
  <si>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</si>
  <si>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</si>
  <si>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</si>
  <si>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</si>
  <si>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</si>
  <si>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</si>
  <si>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</si>
  <si>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</si>
  <si>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</si>
  <si>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</si>
  <si>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</si>
  <si>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</si>
  <si>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</si>
  <si>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</si>
  <si>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</si>
  <si>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</si>
  <si>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</si>
  <si>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</si>
  <si>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</si>
  <si>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</si>
  <si>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</si>
  <si>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</si>
  <si>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</si>
  <si>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</si>
  <si>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</si>
  <si>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</si>
  <si>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</si>
  <si>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</si>
  <si>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</si>
  <si>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</si>
  <si>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</si>
  <si>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</si>
  <si>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</si>
  <si>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</si>
  <si>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</si>
  <si>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</si>
  <si>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</si>
  <si>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</si>
  <si>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</si>
  <si>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</si>
  <si>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</si>
  <si>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</si>
  <si>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</si>
  <si>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</si>
  <si>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</si>
  <si>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</si>
  <si>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</si>
  <si>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</si>
  <si>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</si>
  <si>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</si>
  <si>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</si>
  <si>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</si>
  <si>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</si>
  <si>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</si>
  <si>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</si>
  <si>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</si>
  <si>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</si>
  <si>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</si>
  <si>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</si>
  <si>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</si>
  <si>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</si>
  <si>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</si>
  <si>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</si>
  <si>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</si>
  <si>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</si>
  <si>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</si>
  <si>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</si>
  <si>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</si>
  <si>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</si>
  <si>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</si>
  <si>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</si>
  <si>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</si>
  <si>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</si>
  <si>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</si>
  <si>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</si>
  <si>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</si>
  <si>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</si>
  <si>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</si>
  <si>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</si>
  <si>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</si>
  <si>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</si>
  <si>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</si>
  <si>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</si>
  <si>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</si>
  <si>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</si>
  <si>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</si>
  <si>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</si>
  <si>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</si>
  <si>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</si>
  <si>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</si>
  <si>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</si>
  <si>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</si>
  <si>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</si>
  <si>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</si>
  <si>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</si>
  <si>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</si>
  <si>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</si>
  <si>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</si>
  <si>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</si>
  <si>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</si>
  <si>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</si>
  <si>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</si>
  <si>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</si>
  <si>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</si>
  <si>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</si>
  <si>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</si>
  <si>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</si>
  <si>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</si>
  <si>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</si>
  <si>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</si>
  <si>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</si>
  <si>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</si>
  <si>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</si>
  <si>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</si>
  <si>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</si>
  <si>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</si>
  <si>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</si>
  <si>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</si>
  <si>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</si>
  <si>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</si>
  <si>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</si>
  <si>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</si>
  <si>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</si>
  <si>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</si>
  <si>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</si>
  <si>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</si>
  <si>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</si>
  <si>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</si>
  <si>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</si>
  <si>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</si>
  <si>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</si>
  <si>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</si>
  <si>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</si>
  <si>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</si>
  <si>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</si>
  <si>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</si>
  <si>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</si>
  <si>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</si>
  <si>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</si>
  <si>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</si>
  <si>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</si>
  <si>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</si>
  <si>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</si>
  <si>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</si>
  <si>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</si>
  <si>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</si>
  <si>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</si>
  <si>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</si>
  <si>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</si>
  <si>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</si>
  <si>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</si>
  <si>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</si>
  <si>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</si>
  <si>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</si>
  <si>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</si>
  <si>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</si>
  <si>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</si>
  <si>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</si>
  <si>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</si>
  <si>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</si>
  <si>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</si>
  <si>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</si>
  <si>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</si>
  <si>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</si>
  <si>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</si>
  <si>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</si>
  <si>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</si>
  <si>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</si>
  <si>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</si>
  <si>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</si>
  <si>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</si>
  <si>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</si>
  <si>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</si>
  <si>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</si>
  <si>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</si>
  <si>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</si>
  <si>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</si>
  <si>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</si>
  <si>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</si>
  <si>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</si>
  <si>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</si>
  <si>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</si>
  <si>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</si>
  <si>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</si>
  <si>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</si>
  <si>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</si>
  <si>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</si>
  <si>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</si>
  <si>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</si>
  <si>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</si>
  <si>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</si>
  <si>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</si>
  <si>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</si>
  <si>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</si>
  <si>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</si>
  <si>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</si>
  <si>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</si>
  <si>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</si>
  <si>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</si>
  <si>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</si>
  <si>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</si>
  <si>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</si>
  <si>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</si>
  <si>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</si>
  <si>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</si>
  <si>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</si>
  <si>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</si>
  <si>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</si>
  <si>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</si>
  <si>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</si>
  <si>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</si>
  <si>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</si>
  <si>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</si>
  <si>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</si>
  <si>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</si>
  <si>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</si>
  <si>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</si>
  <si>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</si>
  <si>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</si>
  <si>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</si>
  <si>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</si>
  <si>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</si>
  <si>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</si>
  <si>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</si>
  <si>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</si>
  <si>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</si>
  <si>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</si>
  <si>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</si>
  <si>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</si>
  <si>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</si>
  <si>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</si>
  <si>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</si>
  <si>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</si>
  <si>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</si>
  <si>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</si>
  <si>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</si>
  <si>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</si>
  <si>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</si>
  <si>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</si>
  <si>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</si>
  <si>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</si>
  <si>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</si>
  <si>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</si>
  <si>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</si>
  <si>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</si>
  <si>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</si>
  <si>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</si>
  <si>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</si>
  <si>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</si>
  <si>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</si>
  <si>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</si>
  <si>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</si>
  <si>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</si>
  <si>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</si>
  <si>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</si>
  <si>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</si>
  <si>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</si>
  <si>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</si>
  <si>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</si>
  <si>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</si>
  <si>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</si>
  <si>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</si>
  <si>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</si>
  <si>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</si>
  <si>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</si>
  <si>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</si>
  <si>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</si>
  <si>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</si>
  <si>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</si>
  <si>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</si>
  <si>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</si>
  <si>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</si>
  <si>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</si>
  <si>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</si>
  <si>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</si>
  <si>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</si>
  <si>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</si>
  <si>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</si>
  <si>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</si>
  <si>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</si>
  <si>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</si>
  <si>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</si>
  <si>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</si>
  <si>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</si>
  <si>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</si>
  <si>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</si>
  <si>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</si>
  <si>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</si>
  <si>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</si>
  <si>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</si>
  <si>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</si>
  <si>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</si>
  <si>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</si>
  <si>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</si>
  <si>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</si>
  <si>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</si>
  <si>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</si>
  <si>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</si>
  <si>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</si>
  <si>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</si>
  <si>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</si>
  <si>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</si>
  <si>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</si>
  <si>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</si>
  <si>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</si>
  <si>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</si>
  <si>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</si>
  <si>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</si>
  <si>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</si>
  <si>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</si>
  <si>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</si>
  <si>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</si>
  <si>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</si>
  <si>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</si>
  <si>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</si>
  <si>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</si>
  <si>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</si>
  <si>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</si>
  <si>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</si>
  <si>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</si>
  <si>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</si>
  <si>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</si>
  <si>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</si>
  <si>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</si>
  <si>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</si>
  <si>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</si>
  <si>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</si>
  <si>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</si>
  <si>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</si>
  <si>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</si>
  <si>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</si>
  <si>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</si>
  <si>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</si>
  <si>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</si>
  <si>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</si>
  <si>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</si>
  <si>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</si>
  <si>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</si>
  <si>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</si>
  <si>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</si>
  <si>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</si>
  <si>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</si>
  <si>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</si>
  <si>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</si>
  <si>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</si>
  <si>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</si>
  <si>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</si>
  <si>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</si>
  <si>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</si>
  <si>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</si>
  <si>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</si>
  <si>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</si>
  <si>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</si>
  <si>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</si>
  <si>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</si>
  <si>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</si>
  <si>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</si>
  <si>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</si>
  <si>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</si>
  <si>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</si>
  <si>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</si>
  <si>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</si>
  <si>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</si>
  <si>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</si>
  <si>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</si>
  <si>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</si>
  <si>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</si>
  <si>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</si>
  <si>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</si>
  <si>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</si>
  <si>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</si>
  <si>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</si>
  <si>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</si>
  <si>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</si>
  <si>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</si>
  <si>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</si>
  <si>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</si>
  <si>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</si>
  <si>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</si>
  <si>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</si>
  <si>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</si>
  <si>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</si>
  <si>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</si>
  <si>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</si>
  <si>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</si>
  <si>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</si>
  <si>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</si>
  <si>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</si>
  <si>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</si>
  <si>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</si>
  <si>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</si>
  <si>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</si>
  <si>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</si>
  <si>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</si>
  <si>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</si>
  <si>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</si>
  <si>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</si>
  <si>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</si>
  <si>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</si>
  <si>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</si>
  <si>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</si>
  <si>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</si>
  <si>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</si>
  <si>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</si>
  <si>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</si>
  <si>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</si>
  <si>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</si>
  <si>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</si>
  <si>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</si>
  <si>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</si>
  <si>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</si>
  <si>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</si>
  <si>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</si>
  <si>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</si>
  <si>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</si>
  <si>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</si>
  <si>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</si>
  <si>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</si>
  <si>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</si>
  <si>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</si>
  <si>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</si>
  <si>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</si>
  <si>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</si>
  <si>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</si>
  <si>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</si>
  <si>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</si>
  <si>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</si>
  <si>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</si>
  <si>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</si>
  <si>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</si>
  <si>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</si>
  <si>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</si>
  <si>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</si>
  <si>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</si>
  <si>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</si>
  <si>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</si>
  <si>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</si>
  <si>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</si>
  <si>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</si>
  <si>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</si>
  <si>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</si>
  <si>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</si>
  <si>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</si>
  <si>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</si>
  <si>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</si>
  <si>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</si>
  <si>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</si>
  <si>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</si>
  <si>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</si>
  <si>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</si>
  <si>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</si>
  <si>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</si>
  <si>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</si>
  <si>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</si>
  <si>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</si>
  <si>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</si>
  <si>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</si>
  <si>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</si>
  <si>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</si>
  <si>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</si>
  <si>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</si>
  <si>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</si>
  <si>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</si>
  <si>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</si>
  <si>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</si>
  <si>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</si>
  <si>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</si>
  <si>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</si>
  <si>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</si>
  <si>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</si>
  <si>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</si>
  <si>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</si>
  <si>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</si>
  <si>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</si>
  <si>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</si>
  <si>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</si>
  <si>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</si>
  <si>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</si>
  <si>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</si>
  <si>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</si>
  <si>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</si>
  <si>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</si>
  <si>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</si>
  <si>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</si>
  <si>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</si>
  <si>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</si>
  <si>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</si>
  <si>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</si>
  <si>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</si>
  <si>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</si>
  <si>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</si>
  <si>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</si>
  <si>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</si>
  <si>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</si>
  <si>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</si>
  <si>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</si>
  <si>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</si>
  <si>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</si>
  <si>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</si>
  <si>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</si>
  <si>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</si>
  <si>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</si>
  <si>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WILL</t>
  </si>
  <si>
    <t>15733 SOUTH BELL ROAD</t>
  </si>
  <si>
    <t>HOMER GLEN</t>
  </si>
  <si>
    <t>X</t>
  </si>
  <si>
    <t>DR. KARA COGNIALESE</t>
  </si>
  <si>
    <t>KCOGNIALESE@HOMERSCHOOLS.ORG</t>
  </si>
  <si>
    <t>708-226-7600</t>
  </si>
  <si>
    <t>708-227-7627</t>
  </si>
  <si>
    <t>MULCAHY, PAURITSCH, SALVADOR &amp; CO., LTD.</t>
  </si>
  <si>
    <t>EDWARD T. MCCORMICK</t>
  </si>
  <si>
    <t>143000 SOUTH RAVINIA AVENUE SUITE 200</t>
  </si>
  <si>
    <t xml:space="preserve">ORLAND PARK </t>
  </si>
  <si>
    <t>708-349-6999</t>
  </si>
  <si>
    <t>708-349-6939</t>
  </si>
  <si>
    <t>066-004384</t>
  </si>
  <si>
    <t>EDMC@MPSCPA.COM</t>
  </si>
  <si>
    <t>U.S. Department of Education:</t>
  </si>
  <si>
    <t xml:space="preserve">  Passed through Illinois State Board of Education</t>
  </si>
  <si>
    <t>15-4600</t>
  </si>
  <si>
    <t>16-4600</t>
  </si>
  <si>
    <t xml:space="preserve">    IDEA Flow Through (M)</t>
  </si>
  <si>
    <t>15-4620</t>
  </si>
  <si>
    <t>16-4620</t>
  </si>
  <si>
    <t>15-4300</t>
  </si>
  <si>
    <t>16-4300</t>
  </si>
  <si>
    <t xml:space="preserve">      U.S. Department of Education</t>
  </si>
  <si>
    <t>U.S. Department of Health and Human Services</t>
  </si>
  <si>
    <t xml:space="preserve">  Passed through Illinois Dept. of Healthcare and Family Services:</t>
  </si>
  <si>
    <t xml:space="preserve">    Medicaid - Administrative Outreach</t>
  </si>
  <si>
    <t>N/A</t>
  </si>
  <si>
    <t>U.S. Department of Agriculture:</t>
  </si>
  <si>
    <t xml:space="preserve">      Total U.S. Department of Agriculture</t>
  </si>
  <si>
    <t>TOTAL FEDERAL AWARDS</t>
  </si>
  <si>
    <t xml:space="preserve">    Title II - Teacher Quality</t>
  </si>
  <si>
    <t>15-4392</t>
  </si>
  <si>
    <t>16-4392</t>
  </si>
  <si>
    <t xml:space="preserve">  National School Lunch Program</t>
  </si>
  <si>
    <t>15-4210</t>
  </si>
  <si>
    <t>16-4210</t>
  </si>
  <si>
    <t xml:space="preserve">  Special Milk Program</t>
  </si>
  <si>
    <t>15-4215</t>
  </si>
  <si>
    <t xml:space="preserve">  Commodities (non-cash)</t>
  </si>
  <si>
    <t xml:space="preserve">      Total U.S. Department of Health and Human Services</t>
  </si>
  <si>
    <t>UNMODIFIED</t>
  </si>
  <si>
    <r>
      <t xml:space="preserve">The accompanying Schedule of Expenditures of Federal Awards includes the federal grant activity of </t>
    </r>
    <r>
      <rPr>
        <b/>
        <sz val="9"/>
        <rFont val="Arial"/>
        <family val="2"/>
      </rPr>
      <t>Homer Community Consolidated School District 33C</t>
    </r>
    <r>
      <rPr>
        <sz val="9"/>
        <rFont val="Arial"/>
        <family val="2"/>
      </rPr>
      <t xml:space="preserve">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</si>
  <si>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r>
      <t xml:space="preserve">Of the federal expenditures presented in the schedule, </t>
    </r>
    <r>
      <rPr>
        <b/>
        <sz val="9"/>
        <rFont val="Arial"/>
        <family val="2"/>
      </rPr>
      <t>Homer Community Consolidated School District 33C</t>
    </r>
    <r>
      <rPr>
        <sz val="9"/>
        <rFont val="Arial"/>
        <family val="2"/>
      </rPr>
      <t xml:space="preserve"> provided federal awards to subrecipients as follows:</t>
    </r>
  </si>
  <si>
    <t>NONE</t>
  </si>
  <si>
    <r>
      <t xml:space="preserve">The following amounts were expended in the form of non-cash assistance by </t>
    </r>
    <r>
      <rPr>
        <b/>
        <sz val="9"/>
        <rFont val="Arial"/>
        <family val="2"/>
      </rPr>
      <t>Homer Community Consolidated School District 33C</t>
    </r>
    <r>
      <rPr>
        <sz val="9"/>
        <rFont val="Arial"/>
        <family val="2"/>
      </rPr>
      <t xml:space="preserve"> and </t>
    </r>
    <r>
      <rPr>
        <b/>
        <sz val="9"/>
        <rFont val="Arial"/>
        <family val="2"/>
      </rPr>
      <t>are</t>
    </r>
    <r>
      <rPr>
        <sz val="9"/>
        <rFont val="Arial"/>
        <family val="2"/>
      </rPr>
      <t xml:space="preserve"> included in the Schedule of Expenditures of Federal Awards:</t>
    </r>
  </si>
  <si>
    <t>CTYLER@HOMERSCHOOLS.ORG</t>
  </si>
  <si>
    <t>2015-001</t>
  </si>
  <si>
    <t>84.173A</t>
  </si>
  <si>
    <t>Pre-School Flow Through</t>
  </si>
  <si>
    <t>84.027A</t>
  </si>
  <si>
    <t>IDEA Flow Through</t>
  </si>
  <si>
    <t xml:space="preserve">    Title I - Low Income (M)</t>
  </si>
  <si>
    <t xml:space="preserve">    Pre-School Flow Through (M)</t>
  </si>
  <si>
    <t>Certain student activity funds have spent more than their available balance.</t>
  </si>
  <si>
    <t>Repeated as 2016-001</t>
  </si>
  <si>
    <t>In testing student activities, individual activities had negative balances.</t>
  </si>
  <si>
    <t>One activity may not be able to access its funds if already expended by another activity.</t>
  </si>
  <si>
    <t>There is no system in place to require a student activity to maintain a positive balance.</t>
  </si>
  <si>
    <t>Management should review student activity balances monthly to ensure the student activity has not spent more that its available balance.</t>
  </si>
  <si>
    <t>Management agrees with the recommendation.</t>
  </si>
  <si>
    <t>Purchases on the District credit cards exceed the limit and there is no Superintendent approval.</t>
  </si>
  <si>
    <t>Charges on District credit cards are supposed to be approved by the Superintendent if they exceed a certain amount.</t>
  </si>
  <si>
    <t>District spending is conducted outside of internal controls set to limit the District's risk of improper expenditures.</t>
  </si>
  <si>
    <t>Internal controls set by the management of the District are not being followed.</t>
  </si>
  <si>
    <t>Bank accounts should not be overdrawn.</t>
  </si>
  <si>
    <t>District's cash balances are vulnerable.</t>
  </si>
  <si>
    <t>The District should adhere to the internal controls for spending approvals.</t>
  </si>
  <si>
    <t>The District's primary checking account was not reconciled for approximately 6 months.</t>
  </si>
  <si>
    <t>The District's primary checking account was not reconciled at June 30, 2016 and had not been fully reconciled for several months.</t>
  </si>
  <si>
    <t>The District's bank accounts are to be reconciled in a timely manner on a monthly basis.</t>
  </si>
  <si>
    <t>Management did not enforce reconciliation of bank accounts on a timely basis.</t>
  </si>
  <si>
    <t xml:space="preserve">The general ledger may not reflect the proper available cash balance. </t>
  </si>
  <si>
    <t>Checks have been written for more than the available balance in the checking account of the Educational Fund.</t>
  </si>
  <si>
    <t>Authorized signers of the District's bank accounts should be approved by the Board of Education.</t>
  </si>
  <si>
    <t>An authorized signer was established on the District's bank accounts without Board approval.</t>
  </si>
  <si>
    <t>On an annual basis, the District should review the personnel authorized by the Board to have access to its bank accounts.</t>
  </si>
  <si>
    <t>All Federal Programs</t>
  </si>
  <si>
    <t>Charges on District credit cards are supposed to be approved by the Superintendent if they exceed a certain amount.  Refer to financial statement finding #2016-002.</t>
  </si>
  <si>
    <t>The District's bank accounts are to be reconciled in a timely manner on a monthly basis.  Refer to financial statement finding #2016-003.</t>
  </si>
  <si>
    <t>Bank accounts should not be overdrawn.  Refer to financial statement finding #2016-004.</t>
  </si>
  <si>
    <t>Authorized signers of the District's bank accounts should be approved by the Board of Education.  Refer to financial statement finding #2016-005.</t>
  </si>
  <si>
    <t>Audit testing revealed an instance where purchases exceeded the limit without having Superintendent approval.</t>
  </si>
  <si>
    <t>The District should reconcile its bank accounts in a timely manner.</t>
  </si>
  <si>
    <t>Issued checks may be returned for "insufficient funds."   Additionally, this condition has the effect of an unauthorized loan between funds.</t>
  </si>
  <si>
    <t>Individual fund cash balances were not being monitored by the District.</t>
  </si>
  <si>
    <t>The District should monitor cash balances and transfer funds from the money market accounts as needed to maintain positive balances in the checking accounts.</t>
  </si>
  <si>
    <t>At June 30, 2016, the District's Educational Fund's checking account had a negative balance in the general ledger of approximately $880,000.</t>
  </si>
  <si>
    <t>An audit confirmation was received listing an individual as an authorized signer on the bank accounts who was not formally approved by the Board.</t>
  </si>
  <si>
    <t>The District did not monitor the authorized signatures of its bank accounts.</t>
  </si>
  <si>
    <t>State of Illinois Healthcare and Family Services</t>
  </si>
  <si>
    <t>Department of Health and Human Services</t>
  </si>
  <si>
    <t>Medical Assistance Program</t>
  </si>
  <si>
    <t xml:space="preserve">The District is not receiving cash receipts on a timely basis.  A quarterly filing generates approximately $20,000 of receipts.   </t>
  </si>
  <si>
    <t>District is not submitting claims on a timely basis.</t>
  </si>
  <si>
    <t>District should file claims on a timely basis.</t>
  </si>
  <si>
    <t>Claims for Medicaid Administrative Outreach should be filed on a quarterly basis.</t>
  </si>
  <si>
    <t>Claims for Medicaid Administrative Outreach were not filed on a timely basis.</t>
  </si>
  <si>
    <t xml:space="preserve">At the end of audit fieldwork, the 3rd and 4th quarter 2016 claims (covering the period January 1, 2016 through June 30, 2016) had not been filed. </t>
  </si>
  <si>
    <t>Debt Certificates 2008</t>
  </si>
  <si>
    <t>Debt Certificates 2010</t>
  </si>
  <si>
    <t>Debt Certificates</t>
  </si>
  <si>
    <t>Common Core Institute</t>
  </si>
  <si>
    <t>Spec. Ed. Low incidence, Krekci, Pioneer, Easter Seals, LASEC</t>
  </si>
  <si>
    <t>PMA, Liquid Asset Fund</t>
  </si>
  <si>
    <t>Lockport Township HS with Whitt Law for Assessment</t>
  </si>
  <si>
    <t>Commone Core Institute</t>
  </si>
  <si>
    <t>Outsource technology w/ Project Leadership and Service</t>
  </si>
  <si>
    <t>Grande Prairie, Positive Connections</t>
  </si>
  <si>
    <t>Account #</t>
  </si>
  <si>
    <t>Operations and Maintenance Fund</t>
  </si>
  <si>
    <t>Debt Service Fund</t>
  </si>
  <si>
    <t>Municipal/Retirement/Social Security</t>
  </si>
  <si>
    <t>Fitness / Wellness</t>
  </si>
  <si>
    <t>Local Fees</t>
  </si>
  <si>
    <t>Other revenue erate funds</t>
  </si>
  <si>
    <t>Other revenue - state library grant</t>
  </si>
  <si>
    <t>Purchased services - other support</t>
  </si>
  <si>
    <t>Staff wellness specialist position</t>
  </si>
  <si>
    <t>Other payments</t>
  </si>
  <si>
    <t>Other objects</t>
  </si>
  <si>
    <t>Fitness center employee benefits</t>
  </si>
  <si>
    <t>See findings 2016-001 through 2016-010</t>
  </si>
  <si>
    <t>$8,235 of general state aid was used to pay for Federal IDEA expenditures in the current year</t>
  </si>
  <si>
    <t>MPS | CPA</t>
  </si>
  <si>
    <t>Rounding</t>
  </si>
  <si>
    <t>Management will implement the above described plan.</t>
  </si>
  <si>
    <t>Superintendent will approve expenditures on District credit cards that meet policy thresholds.</t>
  </si>
  <si>
    <t>Christi Tyler - Interim Asst. Superintendent for Business</t>
  </si>
  <si>
    <t>District will annually review Board authorized personnel to have access to bank accounts.</t>
  </si>
  <si>
    <t>Medicaid claims will be filed on a timely basis.</t>
  </si>
  <si>
    <t>Provide training to building level bookkeepers on account balance monitoring.</t>
  </si>
  <si>
    <t>Bank reconciliations will be completed in a timely manner.</t>
  </si>
  <si>
    <t>Cash balances will be monitored and funds will be transferred as needed to maintain positive balances.</t>
  </si>
  <si>
    <t>56099033C04</t>
  </si>
  <si>
    <t>Homer CCSD 33C</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</si>
</sst>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 fontId="4"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0" fontId="5" fillId="0" borderId="0" xfId="3" applyFont="1" applyAlignment="1" applyProtection="1">
      <alignment horizontal="center"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0" fillId="0" borderId="0" xfId="0" applyAlignment="1">
      <alignment horizontal="center"/>
    </xf>
    <xf numFmtId="0" fontId="47" fillId="0" borderId="0" xfId="0" applyFont="1" applyAlignment="1">
      <alignment horizontal="center"/>
    </xf>
    <xf numFmtId="180" fontId="0" fillId="0" borderId="0" xfId="1" applyNumberFormat="1" applyFont="1"/>
    <xf numFmtId="38" fontId="14"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0" fontId="5" fillId="0" borderId="0" xfId="3" applyFont="1" applyAlignment="1" applyProtection="1">
      <alignment horizontal="center" vertical="center"/>
    </xf>
    <xf numFmtId="3" fontId="4" fillId="0" borderId="22" xfId="3" applyNumberFormat="1" applyFont="1" applyFill="1" applyBorder="1" applyAlignment="1" applyProtection="1">
      <alignment horizont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102401" name="Object 1" hidden="1">
              <a:extLst>
                <a:ext uri="{63B3BB69-23CF-44E3-9099-C40C66FF867C}">
                  <a14:compatExt spid="_x0000_s10240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6955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86200"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6955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86200"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6955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86200"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6955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86200"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695575"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695575"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695575"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695575"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752600"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90650"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752600"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90650"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752600"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90650"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752600"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90650"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752600"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90650"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752600"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90650"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752600"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90650"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752600"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90650"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752600"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90650"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09" t="s">
        <v>474</v>
      </c>
      <c r="J1" s="2110"/>
      <c r="K1" s="2110"/>
      <c r="L1" s="2110"/>
      <c r="M1" s="2110"/>
      <c r="N1" s="2110"/>
      <c r="O1" s="2110"/>
      <c r="P1" s="2110"/>
      <c r="Q1" s="2110"/>
      <c r="R1" s="2110"/>
      <c r="S1" s="2110"/>
    </row>
    <row r="2" spans="1:28" ht="12" customHeight="1" x14ac:dyDescent="0.2">
      <c r="A2" s="202" t="s">
        <v>1962</v>
      </c>
      <c r="D2" s="203"/>
      <c r="I2" s="2111" t="s">
        <v>1155</v>
      </c>
      <c r="J2" s="2110"/>
      <c r="K2" s="2110"/>
      <c r="L2" s="2110"/>
      <c r="M2" s="2110"/>
      <c r="N2" s="2110"/>
      <c r="O2" s="2110"/>
      <c r="P2" s="2110"/>
      <c r="Q2" s="2110"/>
      <c r="R2" s="2110"/>
      <c r="S2" s="2110"/>
    </row>
    <row r="3" spans="1:28" ht="12" customHeight="1" x14ac:dyDescent="0.2">
      <c r="A3" s="1876" t="s">
        <v>1950</v>
      </c>
      <c r="B3" s="1877"/>
      <c r="C3" s="1877"/>
      <c r="D3" s="1878"/>
      <c r="I3" s="2111" t="s">
        <v>55</v>
      </c>
      <c r="J3" s="2110"/>
      <c r="K3" s="2110"/>
      <c r="L3" s="2110"/>
      <c r="M3" s="2110"/>
      <c r="N3" s="2110"/>
      <c r="O3" s="2110"/>
      <c r="P3" s="2110"/>
      <c r="Q3" s="2110"/>
      <c r="R3" s="2110"/>
      <c r="S3" s="2110"/>
    </row>
    <row r="4" spans="1:28" ht="12" customHeight="1" x14ac:dyDescent="0.2">
      <c r="A4" s="192"/>
      <c r="I4" s="2111" t="s">
        <v>617</v>
      </c>
      <c r="J4" s="2110"/>
      <c r="K4" s="2110"/>
      <c r="L4" s="2110"/>
      <c r="M4" s="2110"/>
      <c r="N4" s="2110"/>
      <c r="O4" s="2110"/>
      <c r="P4" s="2110"/>
      <c r="Q4" s="2110"/>
      <c r="R4" s="2110"/>
      <c r="S4" s="2110"/>
    </row>
    <row r="5" spans="1:28" ht="14.1" customHeight="1" x14ac:dyDescent="0.2">
      <c r="B5" s="445" t="s">
        <v>2086</v>
      </c>
      <c r="C5" s="179" t="s">
        <v>1083</v>
      </c>
      <c r="D5" s="364"/>
      <c r="E5" s="364"/>
      <c r="H5" s="193"/>
      <c r="I5" s="2119" t="s">
        <v>788</v>
      </c>
      <c r="J5" s="2118"/>
      <c r="K5" s="2118"/>
      <c r="L5" s="2118"/>
      <c r="M5" s="2118"/>
      <c r="N5" s="2118"/>
      <c r="O5" s="2118"/>
      <c r="P5" s="2118"/>
      <c r="Q5" s="2118"/>
      <c r="R5" s="2118"/>
      <c r="S5" s="2118"/>
    </row>
    <row r="6" spans="1:28" ht="14.1" customHeight="1" x14ac:dyDescent="0.2">
      <c r="B6" s="445"/>
      <c r="C6" s="179" t="s">
        <v>1084</v>
      </c>
      <c r="D6" s="364"/>
      <c r="E6" s="364"/>
      <c r="I6" s="2117" t="s">
        <v>1051</v>
      </c>
      <c r="J6" s="2118"/>
      <c r="K6" s="2118"/>
      <c r="L6" s="2118"/>
      <c r="M6" s="2118"/>
      <c r="N6" s="2118"/>
      <c r="O6" s="2118"/>
      <c r="P6" s="2118"/>
      <c r="Q6" s="2118"/>
      <c r="R6" s="2118"/>
      <c r="S6" s="2118"/>
    </row>
    <row r="7" spans="1:28" ht="12.2" customHeight="1" x14ac:dyDescent="0.2">
      <c r="I7" s="2112">
        <v>42551</v>
      </c>
      <c r="J7" s="2113"/>
      <c r="K7" s="2113"/>
      <c r="L7" s="2113"/>
      <c r="M7" s="2113"/>
      <c r="N7" s="2113"/>
      <c r="O7" s="2113"/>
      <c r="P7" s="2113"/>
      <c r="Q7" s="2113"/>
      <c r="R7" s="2113"/>
      <c r="S7" s="211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4" t="s">
        <v>782</v>
      </c>
      <c r="J9" s="2115"/>
      <c r="K9" s="2115"/>
      <c r="L9" s="2115"/>
      <c r="M9" s="2115"/>
      <c r="N9" s="2115"/>
      <c r="O9" s="2115"/>
      <c r="P9" s="2115"/>
      <c r="Q9" s="2115"/>
      <c r="R9" s="2115"/>
      <c r="S9" s="2116"/>
      <c r="T9" s="2130" t="s">
        <v>630</v>
      </c>
      <c r="U9" s="2131"/>
      <c r="V9" s="2131"/>
      <c r="W9" s="2131"/>
      <c r="X9" s="2131"/>
      <c r="Y9" s="2131"/>
      <c r="Z9" s="2131"/>
      <c r="AA9" s="2132"/>
    </row>
    <row r="10" spans="1:28" ht="13.5" customHeight="1" x14ac:dyDescent="0.2">
      <c r="A10" s="2137" t="s">
        <v>783</v>
      </c>
      <c r="B10" s="2138"/>
      <c r="C10" s="2138"/>
      <c r="D10" s="2138"/>
      <c r="E10" s="2138"/>
      <c r="F10" s="2138"/>
      <c r="G10" s="2138"/>
      <c r="H10" s="2139"/>
      <c r="I10" s="183"/>
      <c r="J10" s="184"/>
      <c r="K10" s="182"/>
      <c r="R10" s="184"/>
      <c r="S10" s="184"/>
      <c r="T10" s="2133"/>
      <c r="U10" s="2118"/>
      <c r="V10" s="2118"/>
      <c r="W10" s="2118"/>
      <c r="X10" s="2118"/>
      <c r="Y10" s="2118"/>
      <c r="Z10" s="2118"/>
      <c r="AA10" s="2124"/>
    </row>
    <row r="11" spans="1:28" ht="14.25" customHeight="1" x14ac:dyDescent="0.2">
      <c r="A11" s="2140" t="s">
        <v>1131</v>
      </c>
      <c r="B11" s="2141"/>
      <c r="C11" s="2141"/>
      <c r="D11" s="2141"/>
      <c r="E11" s="2141"/>
      <c r="F11" s="2141"/>
      <c r="G11" s="2141"/>
      <c r="H11" s="2142"/>
      <c r="I11" s="181"/>
      <c r="J11" s="345"/>
      <c r="K11" s="181"/>
      <c r="O11" s="1761" t="s">
        <v>2086</v>
      </c>
      <c r="P11" s="380" t="s">
        <v>225</v>
      </c>
      <c r="Q11" s="184"/>
      <c r="R11" s="182"/>
      <c r="S11" s="181"/>
      <c r="T11" s="2134"/>
      <c r="U11" s="2135"/>
      <c r="V11" s="2135"/>
      <c r="W11" s="2135"/>
      <c r="X11" s="2135"/>
      <c r="Y11" s="2135"/>
      <c r="Z11" s="2135"/>
      <c r="AA11" s="2136"/>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43" t="s">
        <v>2223</v>
      </c>
      <c r="B13" s="2144"/>
      <c r="C13" s="2144"/>
      <c r="D13" s="2144"/>
      <c r="E13" s="2144"/>
      <c r="F13" s="2144"/>
      <c r="G13" s="2144"/>
      <c r="H13" s="2145"/>
      <c r="I13" s="185"/>
      <c r="J13" s="184"/>
      <c r="K13" s="182"/>
      <c r="L13" s="184"/>
      <c r="M13" s="184"/>
      <c r="N13" s="184"/>
      <c r="O13" s="184"/>
      <c r="P13" s="184"/>
      <c r="Q13" s="184"/>
      <c r="R13" s="184"/>
      <c r="S13" s="184"/>
      <c r="T13" s="2148" t="s">
        <v>2095</v>
      </c>
      <c r="U13" s="2149"/>
      <c r="V13" s="2149"/>
      <c r="W13" s="2149"/>
      <c r="X13" s="2149"/>
      <c r="Y13" s="2150"/>
      <c r="Z13" s="2150"/>
      <c r="AA13" s="2151"/>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97" t="s">
        <v>2087</v>
      </c>
      <c r="B15" s="2146"/>
      <c r="C15" s="2146"/>
      <c r="D15" s="2146"/>
      <c r="E15" s="2146"/>
      <c r="F15" s="2146"/>
      <c r="G15" s="2146"/>
      <c r="H15" s="2147"/>
      <c r="T15" s="2078" t="s">
        <v>2096</v>
      </c>
      <c r="U15" s="2099"/>
      <c r="V15" s="2099"/>
      <c r="W15" s="2099"/>
      <c r="X15" s="2099"/>
      <c r="Y15" s="2152"/>
      <c r="Z15" s="2152"/>
      <c r="AA15" s="215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3" t="s">
        <v>2224</v>
      </c>
      <c r="B17" s="2104"/>
      <c r="C17" s="2104"/>
      <c r="D17" s="2104"/>
      <c r="E17" s="2104"/>
      <c r="F17" s="2104"/>
      <c r="G17" s="2104"/>
      <c r="H17" s="2129"/>
      <c r="T17" s="2157" t="s">
        <v>2097</v>
      </c>
      <c r="U17" s="2158"/>
      <c r="V17" s="2158"/>
      <c r="W17" s="2158"/>
      <c r="X17" s="2158"/>
      <c r="Y17" s="2158"/>
      <c r="Z17" s="2158"/>
      <c r="AA17" s="2159"/>
    </row>
    <row r="18" spans="1:27" ht="13.5" customHeight="1" x14ac:dyDescent="0.2">
      <c r="A18" s="365" t="s">
        <v>627</v>
      </c>
      <c r="B18" s="347"/>
      <c r="C18" s="343"/>
      <c r="D18" s="347"/>
      <c r="E18" s="347"/>
      <c r="F18" s="347"/>
      <c r="G18" s="347"/>
      <c r="H18" s="277"/>
      <c r="I18" s="2128" t="s">
        <v>784</v>
      </c>
      <c r="J18" s="2087"/>
      <c r="K18" s="2087"/>
      <c r="L18" s="2087"/>
      <c r="M18" s="2087"/>
      <c r="N18" s="2087"/>
      <c r="O18" s="2087"/>
      <c r="P18" s="2087"/>
      <c r="Q18" s="2087"/>
      <c r="R18" s="2087"/>
      <c r="S18" s="2088"/>
      <c r="T18" s="365" t="s">
        <v>827</v>
      </c>
      <c r="U18" s="272"/>
      <c r="V18" s="343"/>
      <c r="W18" s="271"/>
      <c r="X18" s="365" t="s">
        <v>306</v>
      </c>
      <c r="Y18" s="352"/>
      <c r="Z18" s="1974" t="s">
        <v>785</v>
      </c>
      <c r="AA18" s="201"/>
    </row>
    <row r="19" spans="1:27" ht="13.5" customHeight="1" x14ac:dyDescent="0.2">
      <c r="A19" s="2097" t="s">
        <v>2088</v>
      </c>
      <c r="B19" s="2095"/>
      <c r="C19" s="2095"/>
      <c r="D19" s="2095"/>
      <c r="E19" s="2095"/>
      <c r="F19" s="2095"/>
      <c r="G19" s="2095"/>
      <c r="H19" s="2077"/>
      <c r="I19" s="184"/>
      <c r="J19" s="379"/>
      <c r="K19" s="195"/>
      <c r="L19" s="193"/>
      <c r="M19" s="659" t="s">
        <v>360</v>
      </c>
      <c r="P19" s="181"/>
      <c r="Q19" s="181"/>
      <c r="R19" s="181"/>
      <c r="S19" s="185"/>
      <c r="T19" s="2097" t="s">
        <v>2098</v>
      </c>
      <c r="U19" s="2076"/>
      <c r="V19" s="2076"/>
      <c r="W19" s="2077"/>
      <c r="X19" s="2094" t="s">
        <v>2026</v>
      </c>
      <c r="Y19" s="2156"/>
      <c r="Z19" s="2154">
        <v>60492</v>
      </c>
      <c r="AA19" s="2155"/>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75" t="s">
        <v>2089</v>
      </c>
      <c r="B21" s="2076"/>
      <c r="C21" s="2076"/>
      <c r="D21" s="2076"/>
      <c r="E21" s="2076"/>
      <c r="F21" s="2076"/>
      <c r="G21" s="2076"/>
      <c r="H21" s="2077"/>
      <c r="I21" s="2123" t="s">
        <v>786</v>
      </c>
      <c r="J21" s="2118"/>
      <c r="K21" s="2118"/>
      <c r="L21" s="2118"/>
      <c r="M21" s="2118"/>
      <c r="N21" s="2118"/>
      <c r="O21" s="2118"/>
      <c r="P21" s="2118"/>
      <c r="Q21" s="2118"/>
      <c r="R21" s="2118"/>
      <c r="S21" s="2124"/>
      <c r="T21" s="2103" t="s">
        <v>2099</v>
      </c>
      <c r="U21" s="2163"/>
      <c r="V21" s="2163"/>
      <c r="W21" s="2163"/>
      <c r="X21" s="2168" t="s">
        <v>2100</v>
      </c>
      <c r="Y21" s="2166"/>
      <c r="Z21" s="2166"/>
      <c r="AA21" s="2167"/>
    </row>
    <row r="22" spans="1:27" ht="13.5" customHeight="1" x14ac:dyDescent="0.2">
      <c r="A22" s="367" t="s">
        <v>628</v>
      </c>
      <c r="B22" s="280"/>
      <c r="C22" s="280"/>
      <c r="D22" s="280"/>
      <c r="E22" s="280"/>
      <c r="F22" s="280"/>
      <c r="G22" s="280"/>
      <c r="H22" s="281"/>
      <c r="I22" s="2125" t="s">
        <v>1804</v>
      </c>
      <c r="J22" s="2126"/>
      <c r="K22" s="2126"/>
      <c r="L22" s="2126"/>
      <c r="M22" s="2126"/>
      <c r="N22" s="2126"/>
      <c r="O22" s="2126"/>
      <c r="P22" s="2126"/>
      <c r="Q22" s="2126"/>
      <c r="R22" s="2126"/>
      <c r="S22" s="2127"/>
      <c r="T22" s="365" t="s">
        <v>2022</v>
      </c>
      <c r="U22" s="272"/>
      <c r="V22" s="343"/>
      <c r="W22" s="272"/>
      <c r="X22" s="1975" t="s">
        <v>1631</v>
      </c>
      <c r="Z22" s="200"/>
      <c r="AA22" s="201"/>
    </row>
    <row r="23" spans="1:27" ht="13.5" customHeight="1" x14ac:dyDescent="0.2">
      <c r="A23" s="2120" t="s">
        <v>2135</v>
      </c>
      <c r="B23" s="2121"/>
      <c r="C23" s="2121"/>
      <c r="D23" s="2121"/>
      <c r="E23" s="2121"/>
      <c r="F23" s="2121"/>
      <c r="G23" s="2121"/>
      <c r="H23" s="2122"/>
      <c r="T23" s="2103" t="s">
        <v>2101</v>
      </c>
      <c r="U23" s="2163"/>
      <c r="V23" s="2163"/>
      <c r="W23" s="2163"/>
      <c r="X23" s="2165"/>
      <c r="Y23" s="2166"/>
      <c r="Z23" s="2166"/>
      <c r="AA23" s="2167"/>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75">
        <v>60491</v>
      </c>
      <c r="B25" s="2076"/>
      <c r="C25" s="2076"/>
      <c r="D25" s="2076"/>
      <c r="E25" s="2076"/>
      <c r="F25" s="2076"/>
      <c r="G25" s="2076"/>
      <c r="H25" s="2077"/>
      <c r="I25" s="660"/>
      <c r="J25" s="204"/>
      <c r="K25" s="204"/>
      <c r="L25" s="204"/>
      <c r="M25" s="204"/>
      <c r="N25" s="204"/>
      <c r="O25" s="204"/>
      <c r="P25" s="204"/>
      <c r="Q25" s="204"/>
      <c r="R25" s="204"/>
      <c r="S25" s="205"/>
      <c r="T25" s="2160" t="s">
        <v>2102</v>
      </c>
      <c r="U25" s="2161"/>
      <c r="V25" s="2161"/>
      <c r="W25" s="2161"/>
      <c r="X25" s="2161"/>
      <c r="Y25" s="2161"/>
      <c r="Z25" s="2161"/>
      <c r="AA25" s="216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86" t="s">
        <v>2001</v>
      </c>
      <c r="J27" s="2087"/>
      <c r="K27" s="2087"/>
      <c r="L27" s="2087"/>
      <c r="M27" s="2087"/>
      <c r="N27" s="2087"/>
      <c r="O27" s="2087"/>
      <c r="P27" s="2087"/>
      <c r="Q27" s="2087"/>
      <c r="R27" s="2087"/>
      <c r="S27" s="2088"/>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t="s">
        <v>2090</v>
      </c>
      <c r="F29" s="1565" t="s">
        <v>1629</v>
      </c>
      <c r="G29" s="661"/>
      <c r="I29" s="275"/>
      <c r="J29" s="1761" t="s">
        <v>2090</v>
      </c>
      <c r="K29" s="182" t="s">
        <v>675</v>
      </c>
      <c r="L29" s="392"/>
      <c r="M29" s="195" t="s">
        <v>106</v>
      </c>
      <c r="N29" s="186" t="s">
        <v>2032</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5"/>
      <c r="J30" s="1761" t="s">
        <v>2090</v>
      </c>
      <c r="K30" s="182" t="s">
        <v>675</v>
      </c>
      <c r="L30" s="392"/>
      <c r="M30" s="195" t="s">
        <v>106</v>
      </c>
      <c r="N30" s="186" t="s">
        <v>2002</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1761" t="s">
        <v>2090</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5"/>
      <c r="Q35" s="2076"/>
      <c r="R35" s="2076"/>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103" t="s">
        <v>2091</v>
      </c>
      <c r="B38" s="2104"/>
      <c r="C38" s="2104"/>
      <c r="D38" s="2104"/>
      <c r="E38" s="2104"/>
      <c r="F38" s="2076"/>
      <c r="G38" s="2076"/>
      <c r="H38" s="2077"/>
      <c r="I38" s="2098"/>
      <c r="J38" s="2099"/>
      <c r="K38" s="2099"/>
      <c r="L38" s="2099"/>
      <c r="M38" s="2099"/>
      <c r="N38" s="2099"/>
      <c r="O38" s="2099"/>
      <c r="P38" s="2079"/>
      <c r="Q38" s="2079"/>
      <c r="R38" s="2079"/>
      <c r="S38" s="2080"/>
      <c r="T38" s="2078"/>
      <c r="U38" s="2099"/>
      <c r="V38" s="2099"/>
      <c r="W38" s="2099"/>
      <c r="X38" s="2079"/>
      <c r="Y38" s="2079"/>
      <c r="Z38" s="2079"/>
      <c r="AA38" s="2080"/>
    </row>
    <row r="39" spans="1:27" ht="12" customHeight="1" x14ac:dyDescent="0.2">
      <c r="A39" s="2081" t="s">
        <v>628</v>
      </c>
      <c r="B39" s="2082"/>
      <c r="C39" s="343"/>
      <c r="D39" s="340"/>
      <c r="E39" s="340"/>
      <c r="F39" s="350"/>
      <c r="G39" s="340"/>
      <c r="H39" s="277"/>
      <c r="I39" s="2081" t="s">
        <v>628</v>
      </c>
      <c r="J39" s="2082"/>
      <c r="K39" s="2082"/>
      <c r="L39" s="2082"/>
      <c r="M39" s="2082"/>
      <c r="N39" s="337"/>
      <c r="O39" s="343"/>
      <c r="P39" s="343"/>
      <c r="Q39" s="349"/>
      <c r="R39" s="343"/>
      <c r="S39" s="277"/>
      <c r="T39" s="343" t="s">
        <v>628</v>
      </c>
      <c r="U39" s="272"/>
      <c r="V39" s="343"/>
      <c r="W39" s="271"/>
      <c r="X39" s="349"/>
      <c r="Y39" s="200"/>
      <c r="Z39" s="200"/>
      <c r="AA39" s="201"/>
    </row>
    <row r="40" spans="1:27" ht="13.5" customHeight="1" x14ac:dyDescent="0.2">
      <c r="A40" s="2089" t="s">
        <v>2092</v>
      </c>
      <c r="B40" s="2090"/>
      <c r="C40" s="2091"/>
      <c r="D40" s="2091"/>
      <c r="E40" s="2091"/>
      <c r="F40" s="2092"/>
      <c r="G40" s="2092"/>
      <c r="H40" s="2093"/>
      <c r="I40" s="2106"/>
      <c r="J40" s="2107"/>
      <c r="K40" s="2107"/>
      <c r="L40" s="2107"/>
      <c r="M40" s="2107"/>
      <c r="N40" s="2107"/>
      <c r="O40" s="2107"/>
      <c r="P40" s="2107"/>
      <c r="Q40" s="2107"/>
      <c r="R40" s="2107"/>
      <c r="S40" s="2108"/>
      <c r="T40" s="2106"/>
      <c r="U40" s="2164"/>
      <c r="V40" s="2107"/>
      <c r="W40" s="2107"/>
      <c r="X40" s="2107"/>
      <c r="Y40" s="2107"/>
      <c r="Z40" s="2107"/>
      <c r="AA40" s="210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7" t="s">
        <v>2093</v>
      </c>
      <c r="B42" s="2076"/>
      <c r="C42" s="2077"/>
      <c r="D42" s="2094" t="s">
        <v>2094</v>
      </c>
      <c r="E42" s="2076"/>
      <c r="F42" s="2076"/>
      <c r="G42" s="2076"/>
      <c r="H42" s="2077"/>
      <c r="I42" s="2078"/>
      <c r="J42" s="2079"/>
      <c r="K42" s="2079"/>
      <c r="L42" s="2079"/>
      <c r="M42" s="2079"/>
      <c r="N42" s="2079"/>
      <c r="O42" s="2080"/>
      <c r="P42" s="2105"/>
      <c r="Q42" s="2079"/>
      <c r="R42" s="2079"/>
      <c r="S42" s="2080"/>
      <c r="T42" s="2078"/>
      <c r="U42" s="2079"/>
      <c r="V42" s="2079"/>
      <c r="W42" s="2080"/>
      <c r="X42" s="2105"/>
      <c r="Y42" s="2079"/>
      <c r="Z42" s="2079"/>
      <c r="AA42" s="208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00"/>
      <c r="B44" s="2101"/>
      <c r="C44" s="2101"/>
      <c r="D44" s="2101"/>
      <c r="E44" s="2101"/>
      <c r="F44" s="2101"/>
      <c r="G44" s="2101"/>
      <c r="H44" s="2102"/>
      <c r="I44" s="2083"/>
      <c r="J44" s="2084"/>
      <c r="K44" s="2084"/>
      <c r="L44" s="2084"/>
      <c r="M44" s="2084"/>
      <c r="N44" s="2084"/>
      <c r="O44" s="2084"/>
      <c r="P44" s="2084"/>
      <c r="Q44" s="2084"/>
      <c r="R44" s="2084"/>
      <c r="S44" s="2085"/>
      <c r="T44" s="2083"/>
      <c r="U44" s="2096"/>
      <c r="V44" s="2096"/>
      <c r="W44" s="2096"/>
      <c r="X44" s="2096"/>
      <c r="Y44" s="2096"/>
      <c r="Z44" s="2084"/>
      <c r="AA44" s="2085"/>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2085</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3"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2029</v>
      </c>
      <c r="C31" s="216" t="s">
        <v>1390</v>
      </c>
      <c r="D31" s="604"/>
      <c r="E31" s="606"/>
    </row>
    <row r="32" spans="1:5" x14ac:dyDescent="0.2">
      <c r="B32" s="604" t="s">
        <v>1296</v>
      </c>
      <c r="C32" s="216" t="s">
        <v>1390</v>
      </c>
      <c r="D32" s="605" t="s">
        <v>2030</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2031</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9" t="s">
        <v>1389</v>
      </c>
      <c r="B2" s="2180"/>
      <c r="C2" s="2180"/>
      <c r="D2" s="2180"/>
      <c r="E2" s="2180"/>
      <c r="F2" s="2180"/>
      <c r="G2" s="2180"/>
      <c r="H2" s="2180"/>
      <c r="I2" s="2180"/>
    </row>
    <row r="3" spans="1:9" s="33" customFormat="1" ht="6" customHeight="1" x14ac:dyDescent="0.2">
      <c r="A3" s="52"/>
      <c r="B3" s="52"/>
      <c r="C3" s="621"/>
      <c r="D3" s="717"/>
      <c r="E3" s="404"/>
    </row>
    <row r="4" spans="1:9" x14ac:dyDescent="0.2">
      <c r="A4" s="7"/>
      <c r="B4" s="399"/>
      <c r="C4" s="2186" t="s">
        <v>497</v>
      </c>
      <c r="D4" s="2187"/>
      <c r="E4" s="2187"/>
      <c r="F4" s="2187"/>
      <c r="G4" s="2187"/>
      <c r="H4" s="2187"/>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1853</v>
      </c>
    </row>
    <row r="17" spans="1:4" s="33" customFormat="1" ht="6" customHeight="1" x14ac:dyDescent="0.2">
      <c r="A17" s="30"/>
      <c r="B17" s="36"/>
      <c r="C17" s="620"/>
      <c r="D17" s="1011"/>
    </row>
    <row r="18" spans="1:4" s="33" customFormat="1" x14ac:dyDescent="0.2">
      <c r="A18" s="30"/>
      <c r="B18" s="678"/>
      <c r="C18" s="620">
        <v>7</v>
      </c>
      <c r="D18" s="291" t="s">
        <v>1852</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1999</v>
      </c>
    </row>
    <row r="30" spans="1:4" s="33" customFormat="1" x14ac:dyDescent="0.2">
      <c r="A30" s="30"/>
      <c r="B30" s="1756"/>
      <c r="C30" s="620"/>
      <c r="D30" s="1625" t="s">
        <v>2000</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81" t="s">
        <v>2033</v>
      </c>
      <c r="B33" s="2182"/>
      <c r="C33" s="2182"/>
      <c r="D33" s="2182"/>
      <c r="E33" s="2183"/>
      <c r="F33" s="2183"/>
      <c r="G33" s="2183"/>
      <c r="H33" s="2183"/>
      <c r="I33" s="2183"/>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81" t="s">
        <v>358</v>
      </c>
      <c r="B45" s="2184"/>
      <c r="C45" s="2184"/>
      <c r="D45" s="2184"/>
      <c r="E45" s="2185"/>
      <c r="F45" s="2185"/>
      <c r="G45" s="2185"/>
      <c r="H45" s="2185"/>
      <c r="I45" s="218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6" t="s">
        <v>2090</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7" t="s">
        <v>2090</v>
      </c>
      <c r="C51" s="627">
        <v>22</v>
      </c>
      <c r="D51" s="390" t="s">
        <v>1861</v>
      </c>
      <c r="E51" s="27"/>
      <c r="F51" s="1609"/>
      <c r="G51" s="1784" t="s">
        <v>1860</v>
      </c>
      <c r="H51" s="2033">
        <v>33239</v>
      </c>
      <c r="I51" s="9" t="s">
        <v>1910</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8" t="s">
        <v>2211</v>
      </c>
      <c r="C55" s="2189"/>
      <c r="D55" s="2189"/>
      <c r="E55" s="2189"/>
      <c r="F55" s="2189"/>
      <c r="G55" s="2189"/>
      <c r="H55" s="2190"/>
      <c r="I55" s="3"/>
    </row>
    <row r="56" spans="1:9" s="33" customFormat="1" x14ac:dyDescent="0.2">
      <c r="A56" s="1793"/>
      <c r="B56" s="2191"/>
      <c r="C56" s="2192"/>
      <c r="D56" s="2192"/>
      <c r="E56" s="2192"/>
      <c r="F56" s="2192"/>
      <c r="G56" s="2192"/>
      <c r="H56" s="2193"/>
      <c r="I56" s="3"/>
    </row>
    <row r="57" spans="1:9" s="33" customFormat="1" x14ac:dyDescent="0.2">
      <c r="A57" s="1793"/>
      <c r="B57" s="2191"/>
      <c r="C57" s="2192"/>
      <c r="D57" s="2192"/>
      <c r="E57" s="2192"/>
      <c r="F57" s="2192"/>
      <c r="G57" s="2192"/>
      <c r="H57" s="2193"/>
      <c r="I57" s="3"/>
    </row>
    <row r="58" spans="1:9" s="33" customFormat="1" x14ac:dyDescent="0.2">
      <c r="A58" s="1793"/>
      <c r="B58" s="2191"/>
      <c r="C58" s="2192"/>
      <c r="D58" s="2192"/>
      <c r="E58" s="2192"/>
      <c r="F58" s="2192"/>
      <c r="G58" s="2192"/>
      <c r="H58" s="2193"/>
      <c r="I58" s="3"/>
    </row>
    <row r="59" spans="1:9" s="33" customFormat="1" x14ac:dyDescent="0.2">
      <c r="A59" s="1793"/>
      <c r="B59" s="2191"/>
      <c r="C59" s="2192"/>
      <c r="D59" s="2192"/>
      <c r="E59" s="2192"/>
      <c r="F59" s="2192"/>
      <c r="G59" s="2192"/>
      <c r="H59" s="2193"/>
      <c r="I59" s="3"/>
    </row>
    <row r="60" spans="1:9" s="33" customFormat="1" x14ac:dyDescent="0.2">
      <c r="A60" s="1793"/>
      <c r="B60" s="2191"/>
      <c r="C60" s="2192"/>
      <c r="D60" s="2192"/>
      <c r="E60" s="2192"/>
      <c r="F60" s="2192"/>
      <c r="G60" s="2192"/>
      <c r="H60" s="2193"/>
      <c r="I60" s="3"/>
    </row>
    <row r="61" spans="1:9" s="33" customFormat="1" x14ac:dyDescent="0.2">
      <c r="A61" s="1793"/>
      <c r="B61" s="2191"/>
      <c r="C61" s="2192"/>
      <c r="D61" s="2192"/>
      <c r="E61" s="2192"/>
      <c r="F61" s="2192"/>
      <c r="G61" s="2192"/>
      <c r="H61" s="2193"/>
      <c r="I61" s="3"/>
    </row>
    <row r="62" spans="1:9" s="33" customFormat="1" x14ac:dyDescent="0.2">
      <c r="A62" s="1793"/>
      <c r="B62" s="2191"/>
      <c r="C62" s="2192"/>
      <c r="D62" s="2192"/>
      <c r="E62" s="2192"/>
      <c r="F62" s="2192"/>
      <c r="G62" s="2192"/>
      <c r="H62" s="2193"/>
      <c r="I62" s="3"/>
    </row>
    <row r="63" spans="1:9" s="33" customFormat="1" x14ac:dyDescent="0.2">
      <c r="A63" s="1793"/>
      <c r="B63" s="2191"/>
      <c r="C63" s="2192"/>
      <c r="D63" s="2192"/>
      <c r="E63" s="2192"/>
      <c r="F63" s="2192"/>
      <c r="G63" s="2192"/>
      <c r="H63" s="2193"/>
      <c r="I63" s="3"/>
    </row>
    <row r="64" spans="1:9" s="33" customFormat="1" x14ac:dyDescent="0.2">
      <c r="A64" s="1793"/>
      <c r="B64" s="2191"/>
      <c r="C64" s="2192"/>
      <c r="D64" s="2192"/>
      <c r="E64" s="2192"/>
      <c r="F64" s="2192"/>
      <c r="G64" s="2192"/>
      <c r="H64" s="2193"/>
      <c r="I64" s="3"/>
    </row>
    <row r="65" spans="1:9" s="33" customFormat="1" ht="9" customHeight="1" x14ac:dyDescent="0.2">
      <c r="A65" s="1794"/>
      <c r="B65" s="2194"/>
      <c r="C65" s="2195"/>
      <c r="D65" s="2195"/>
      <c r="E65" s="2195"/>
      <c r="F65" s="2195"/>
      <c r="G65" s="2195"/>
      <c r="H65" s="2196"/>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81" t="s">
        <v>1637</v>
      </c>
      <c r="B68" s="2184"/>
      <c r="C68" s="2184"/>
      <c r="D68" s="2184"/>
      <c r="E68" s="2185"/>
      <c r="F68" s="2185"/>
      <c r="G68" s="2185"/>
      <c r="H68" s="2185"/>
      <c r="I68" s="2185"/>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1997</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200" t="s">
        <v>1633</v>
      </c>
      <c r="B81" s="2200"/>
      <c r="C81" s="2200"/>
      <c r="D81" s="2201"/>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97" t="s">
        <v>2212</v>
      </c>
      <c r="C100" s="2198"/>
      <c r="D100" s="2198"/>
      <c r="E100" s="2198"/>
      <c r="F100" s="2198"/>
      <c r="G100" s="2198"/>
      <c r="H100" s="2199"/>
      <c r="I100" s="1535"/>
    </row>
    <row r="101" spans="1:9" s="33" customFormat="1" ht="11.25" customHeight="1" x14ac:dyDescent="0.2">
      <c r="A101" s="1578"/>
      <c r="B101" s="2176"/>
      <c r="C101" s="2177"/>
      <c r="D101" s="2177"/>
      <c r="E101" s="2177"/>
      <c r="F101" s="2177"/>
      <c r="G101" s="2177"/>
      <c r="H101" s="2178"/>
      <c r="I101" s="1535"/>
    </row>
    <row r="102" spans="1:9" s="33" customFormat="1" ht="11.25" customHeight="1" x14ac:dyDescent="0.2">
      <c r="A102" s="1578"/>
      <c r="B102" s="2176"/>
      <c r="C102" s="2177"/>
      <c r="D102" s="2177"/>
      <c r="E102" s="2177"/>
      <c r="F102" s="2177"/>
      <c r="G102" s="2177"/>
      <c r="H102" s="2178"/>
      <c r="I102" s="1535"/>
    </row>
    <row r="103" spans="1:9" s="33" customFormat="1" x14ac:dyDescent="0.2">
      <c r="A103" s="1578"/>
      <c r="B103" s="2176"/>
      <c r="C103" s="2177"/>
      <c r="D103" s="2177"/>
      <c r="E103" s="2177"/>
      <c r="F103" s="2177"/>
      <c r="G103" s="2177"/>
      <c r="H103" s="2178"/>
      <c r="I103" s="1535"/>
    </row>
    <row r="104" spans="1:9" s="33" customFormat="1" ht="11.25" customHeight="1" x14ac:dyDescent="0.2">
      <c r="A104" s="1578"/>
      <c r="B104" s="2176"/>
      <c r="C104" s="2177"/>
      <c r="D104" s="2177"/>
      <c r="E104" s="2177"/>
      <c r="F104" s="2177"/>
      <c r="G104" s="2177"/>
      <c r="H104" s="2178"/>
      <c r="I104" s="1535"/>
    </row>
    <row r="105" spans="1:9" s="33" customFormat="1" ht="11.25" customHeight="1" x14ac:dyDescent="0.2">
      <c r="A105" s="1578"/>
      <c r="B105" s="2176"/>
      <c r="C105" s="2177"/>
      <c r="D105" s="2177"/>
      <c r="E105" s="2177"/>
      <c r="F105" s="2177"/>
      <c r="G105" s="2177"/>
      <c r="H105" s="2178"/>
      <c r="I105" s="1535"/>
    </row>
    <row r="106" spans="1:9" s="33" customFormat="1" ht="11.25" customHeight="1" x14ac:dyDescent="0.2">
      <c r="A106" s="1578"/>
      <c r="B106" s="2176"/>
      <c r="C106" s="2177"/>
      <c r="D106" s="2177"/>
      <c r="E106" s="2177"/>
      <c r="F106" s="2177"/>
      <c r="G106" s="2177"/>
      <c r="H106" s="2178"/>
      <c r="I106" s="1535"/>
    </row>
    <row r="107" spans="1:9" s="33" customFormat="1" ht="11.25" customHeight="1" x14ac:dyDescent="0.2">
      <c r="A107" s="1578"/>
      <c r="B107" s="2176"/>
      <c r="C107" s="2177"/>
      <c r="D107" s="2177"/>
      <c r="E107" s="2177"/>
      <c r="F107" s="2177"/>
      <c r="G107" s="2177"/>
      <c r="H107" s="2178"/>
      <c r="I107" s="1573"/>
    </row>
    <row r="108" spans="1:9" s="33" customFormat="1" ht="11.25" customHeight="1" x14ac:dyDescent="0.2">
      <c r="A108" s="1578"/>
      <c r="B108" s="2176"/>
      <c r="C108" s="2177"/>
      <c r="D108" s="2177"/>
      <c r="E108" s="2177"/>
      <c r="F108" s="2177"/>
      <c r="G108" s="2177"/>
      <c r="H108" s="2178"/>
      <c r="I108" s="1535"/>
    </row>
    <row r="109" spans="1:9" s="33" customFormat="1" ht="11.25" customHeight="1" x14ac:dyDescent="0.2">
      <c r="A109" s="1578"/>
      <c r="B109" s="2176"/>
      <c r="C109" s="2177"/>
      <c r="D109" s="2177"/>
      <c r="E109" s="2177"/>
      <c r="F109" s="2177"/>
      <c r="G109" s="2177"/>
      <c r="H109" s="2178"/>
      <c r="I109" s="1535"/>
    </row>
    <row r="110" spans="1:9" s="33" customFormat="1" ht="11.25" customHeight="1" x14ac:dyDescent="0.2">
      <c r="A110" s="1578"/>
      <c r="B110" s="2169"/>
      <c r="C110" s="2170"/>
      <c r="D110" s="2170"/>
      <c r="E110" s="2170"/>
      <c r="F110" s="2170"/>
      <c r="G110" s="2170"/>
      <c r="H110" s="2171"/>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72" t="s">
        <v>2213</v>
      </c>
      <c r="D112" s="2172"/>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73" t="s">
        <v>1646</v>
      </c>
      <c r="D115" s="2174"/>
      <c r="E115" s="2175"/>
      <c r="F115" s="2175"/>
      <c r="G115" s="2175"/>
      <c r="H115" s="2175"/>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2" t="s">
        <v>452</v>
      </c>
      <c r="B1" s="2202"/>
      <c r="C1" s="2202"/>
      <c r="D1" s="2202"/>
      <c r="E1" s="2202"/>
      <c r="F1" s="2202"/>
      <c r="G1" s="2202"/>
      <c r="H1" s="2202"/>
      <c r="I1" s="2202"/>
      <c r="J1" s="2202"/>
      <c r="K1" s="2202"/>
      <c r="L1" s="2202"/>
      <c r="M1" s="220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1924</v>
      </c>
      <c r="E7" s="93"/>
      <c r="F7" s="171" t="s">
        <v>312</v>
      </c>
      <c r="G7" s="93"/>
      <c r="H7" s="93"/>
      <c r="I7" s="93"/>
      <c r="J7" s="219">
        <v>967941682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3.3302999999999999E-2</v>
      </c>
      <c r="E10" s="100" t="s">
        <v>1186</v>
      </c>
      <c r="F10" s="472">
        <v>5.4460000000000003E-3</v>
      </c>
      <c r="G10" s="100" t="s">
        <v>1186</v>
      </c>
      <c r="H10" s="472">
        <v>7.67E-4</v>
      </c>
      <c r="I10" s="100" t="s">
        <v>1187</v>
      </c>
      <c r="J10" s="473">
        <f>ROUND(D10+F10+H10,5)</f>
        <v>3.952E-2</v>
      </c>
      <c r="K10" s="93"/>
      <c r="L10" s="472">
        <v>6.9999999999999999E-6</v>
      </c>
      <c r="M10" s="93"/>
    </row>
    <row r="11" spans="1:14" ht="15" customHeight="1" x14ac:dyDescent="0.2">
      <c r="B11" s="93"/>
      <c r="C11" s="93"/>
      <c r="D11" s="2212" t="str">
        <f>IF(SUM(J10)&lt;=0.0999999,"","Enter the Tax Rates by moving the decimal two places to the left.")</f>
        <v/>
      </c>
      <c r="E11" s="2213"/>
      <c r="F11" s="2213"/>
      <c r="G11" s="2213"/>
      <c r="H11" s="2213"/>
      <c r="I11" s="2213"/>
      <c r="J11" s="2213"/>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45475142</v>
      </c>
      <c r="E16" s="100"/>
      <c r="F16" s="82">
        <f>SUM('Acct Summary 7-8'!C17,'Acct Summary 7-8'!D17,'Acct Summary 7-8'!F17)</f>
        <v>44088484</v>
      </c>
      <c r="G16" s="100"/>
      <c r="H16" s="82">
        <f>SUM(D16-F16)</f>
        <v>1386658</v>
      </c>
      <c r="I16" s="93"/>
      <c r="J16" s="82">
        <f>SUM('Acct Summary 7-8'!C81,'Acct Summary 7-8'!D81,'Acct Summary 7-8'!F81,'Acct Summary 7-8'!I81)</f>
        <v>17589172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71" t="s">
        <v>2090</v>
      </c>
      <c r="C31" s="406" t="s">
        <v>689</v>
      </c>
      <c r="D31" s="63" t="s">
        <v>1262</v>
      </c>
      <c r="E31" s="93"/>
      <c r="F31" s="93"/>
      <c r="G31" s="101"/>
      <c r="H31" s="253">
        <f>IF(B31="X",(J7*0.069),IF(B32="X",(J7*0.138),"Enter x in a.or b."))</f>
        <v>66787976.058000006</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3"/>
      <c r="C54" s="2204"/>
      <c r="D54" s="2204"/>
      <c r="E54" s="2204"/>
      <c r="F54" s="2204"/>
      <c r="G54" s="2204"/>
      <c r="H54" s="2204"/>
      <c r="I54" s="2204"/>
      <c r="J54" s="2204"/>
      <c r="K54" s="2204"/>
      <c r="L54" s="2205"/>
      <c r="M54" s="95"/>
    </row>
    <row r="55" spans="1:13" ht="12.75" customHeight="1" x14ac:dyDescent="0.2">
      <c r="B55" s="2206"/>
      <c r="C55" s="2207"/>
      <c r="D55" s="2207"/>
      <c r="E55" s="2207"/>
      <c r="F55" s="2207"/>
      <c r="G55" s="2207"/>
      <c r="H55" s="2207"/>
      <c r="I55" s="2207"/>
      <c r="J55" s="2207"/>
      <c r="K55" s="2207"/>
      <c r="L55" s="2208"/>
      <c r="M55" s="95"/>
    </row>
    <row r="56" spans="1:13" ht="12.75" customHeight="1" x14ac:dyDescent="0.2">
      <c r="B56" s="2206"/>
      <c r="C56" s="2207"/>
      <c r="D56" s="2207"/>
      <c r="E56" s="2207"/>
      <c r="F56" s="2207"/>
      <c r="G56" s="2207"/>
      <c r="H56" s="2207"/>
      <c r="I56" s="2207"/>
      <c r="J56" s="2207"/>
      <c r="K56" s="2207"/>
      <c r="L56" s="2208"/>
      <c r="M56" s="93"/>
    </row>
    <row r="57" spans="1:13" ht="12.75" customHeight="1" x14ac:dyDescent="0.2">
      <c r="B57" s="2206"/>
      <c r="C57" s="2207"/>
      <c r="D57" s="2207"/>
      <c r="E57" s="2207"/>
      <c r="F57" s="2207"/>
      <c r="G57" s="2207"/>
      <c r="H57" s="2207"/>
      <c r="I57" s="2207"/>
      <c r="J57" s="2207"/>
      <c r="K57" s="2207"/>
      <c r="L57" s="2208"/>
      <c r="M57" s="93"/>
    </row>
    <row r="58" spans="1:13" x14ac:dyDescent="0.2">
      <c r="B58" s="2209"/>
      <c r="C58" s="2210"/>
      <c r="D58" s="2210"/>
      <c r="E58" s="2210"/>
      <c r="F58" s="2210"/>
      <c r="G58" s="2210"/>
      <c r="H58" s="2210"/>
      <c r="I58" s="2210"/>
      <c r="J58" s="2210"/>
      <c r="K58" s="2210"/>
      <c r="L58" s="221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4"/>
      <c r="D61" s="221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7"/>
      <c r="B1" s="2218"/>
      <c r="C1" s="2218"/>
      <c r="D1" s="55"/>
      <c r="E1" s="55"/>
      <c r="F1" s="55"/>
      <c r="G1" s="55"/>
      <c r="H1" s="55"/>
      <c r="I1" s="55"/>
      <c r="J1" s="55"/>
      <c r="K1" s="55"/>
      <c r="L1" s="55"/>
      <c r="M1" s="55"/>
      <c r="N1" s="55"/>
      <c r="O1" s="2217"/>
      <c r="P1" s="2218"/>
      <c r="Q1" s="2218"/>
    </row>
    <row r="2" spans="1:18" ht="15" x14ac:dyDescent="0.2">
      <c r="A2" s="2221" t="s">
        <v>655</v>
      </c>
      <c r="B2" s="2221"/>
      <c r="C2" s="2221"/>
      <c r="D2" s="2221"/>
      <c r="E2" s="2221"/>
      <c r="F2" s="2221"/>
      <c r="G2" s="2221"/>
      <c r="H2" s="2221"/>
      <c r="I2" s="2221"/>
      <c r="J2" s="2221"/>
      <c r="K2" s="2221"/>
      <c r="L2" s="2221"/>
      <c r="M2" s="2221"/>
      <c r="N2" s="2221"/>
      <c r="O2" s="2221"/>
      <c r="P2" s="2221"/>
      <c r="Q2" s="2221"/>
      <c r="R2" s="2221"/>
    </row>
    <row r="3" spans="1:18" ht="12.75" x14ac:dyDescent="0.2">
      <c r="A3" s="2222" t="s">
        <v>1767</v>
      </c>
      <c r="B3" s="2222"/>
      <c r="C3" s="2222"/>
      <c r="D3" s="2222"/>
      <c r="E3" s="2222"/>
      <c r="F3" s="2222"/>
      <c r="G3" s="2222"/>
      <c r="H3" s="2222"/>
      <c r="I3" s="2222"/>
      <c r="J3" s="2222"/>
      <c r="K3" s="2222"/>
      <c r="L3" s="2222"/>
      <c r="M3" s="2222"/>
      <c r="N3" s="2222"/>
      <c r="O3" s="2222"/>
      <c r="P3" s="2222"/>
      <c r="Q3" s="2222"/>
      <c r="R3" s="2222"/>
    </row>
    <row r="4" spans="1:18" ht="12.75" x14ac:dyDescent="0.2">
      <c r="A4" s="2223" t="s">
        <v>1340</v>
      </c>
      <c r="B4" s="2223"/>
      <c r="C4" s="2223"/>
      <c r="D4" s="2223"/>
      <c r="E4" s="2223"/>
      <c r="F4" s="2223"/>
      <c r="G4" s="2223"/>
      <c r="H4" s="2223"/>
      <c r="I4" s="2223"/>
      <c r="J4" s="2223"/>
      <c r="K4" s="2223"/>
      <c r="L4" s="2223"/>
      <c r="M4" s="2223"/>
      <c r="N4" s="2223"/>
      <c r="O4" s="2223"/>
      <c r="P4" s="2223"/>
      <c r="Q4" s="2223"/>
      <c r="R4" s="222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Homer CCSD 33C</v>
      </c>
      <c r="E7" s="136"/>
      <c r="G7" s="137"/>
      <c r="H7" s="138"/>
      <c r="I7" s="138"/>
      <c r="J7" s="138"/>
      <c r="K7" s="138"/>
      <c r="L7"/>
      <c r="M7"/>
      <c r="N7"/>
      <c r="O7"/>
      <c r="P7"/>
    </row>
    <row r="8" spans="1:18" ht="12.75" x14ac:dyDescent="0.2">
      <c r="A8"/>
      <c r="B8"/>
      <c r="C8" s="134" t="s">
        <v>1341</v>
      </c>
      <c r="D8" s="139" t="str">
        <f>COVER!A13</f>
        <v>56099033C04</v>
      </c>
      <c r="E8" s="140"/>
      <c r="G8"/>
      <c r="H8"/>
      <c r="I8"/>
      <c r="J8"/>
      <c r="K8"/>
      <c r="L8"/>
      <c r="M8"/>
      <c r="N8"/>
      <c r="O8"/>
      <c r="P8"/>
    </row>
    <row r="9" spans="1:18" ht="12.75" x14ac:dyDescent="0.2">
      <c r="A9"/>
      <c r="B9"/>
      <c r="C9" s="134" t="s">
        <v>829</v>
      </c>
      <c r="D9" s="335"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17589172</v>
      </c>
      <c r="I12" s="1162"/>
      <c r="J12" s="1162"/>
      <c r="K12" s="1163">
        <f>TRUNC((H12/H13*100000),5)/100000</f>
        <v>0.3867865217</v>
      </c>
      <c r="L12" s="1164"/>
      <c r="M12" s="102" t="s">
        <v>1364</v>
      </c>
      <c r="N12" s="102"/>
      <c r="O12" s="1165">
        <v>0.35</v>
      </c>
      <c r="P12" s="154"/>
      <c r="Q12" s="154"/>
    </row>
    <row r="13" spans="1:18" s="156" customFormat="1" ht="11.25" x14ac:dyDescent="0.2">
      <c r="A13" s="154"/>
      <c r="B13" s="1159"/>
      <c r="C13" s="2219" t="s">
        <v>1638</v>
      </c>
      <c r="D13" s="2220"/>
      <c r="E13" s="154"/>
      <c r="F13" s="327" t="s">
        <v>930</v>
      </c>
      <c r="G13" s="1160"/>
      <c r="H13" s="1161">
        <f>SUM('Acct Summary 7-8'!C8+'Acct Summary 7-8'!D8+'Acct Summary 7-8'!F8+'Acct Summary 7-8'!I8)+H14</f>
        <v>45475142</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44088484</v>
      </c>
      <c r="I17" s="1162"/>
      <c r="J17" s="1168"/>
      <c r="K17" s="1163">
        <f>TRUNC((H17/H18*100000),5)/100000</f>
        <v>0.96950734090000001</v>
      </c>
      <c r="L17" s="1164"/>
      <c r="M17" s="1124" t="s">
        <v>1392</v>
      </c>
      <c r="O17" s="1169" t="str">
        <f>IF(AND(O16="2", J20 &gt; 2),"1",IF(AND(O16 = "1", J20 &gt; 2),"2",IF(AND(O16="1", J20 &gt;1),"1","0")))</f>
        <v>0</v>
      </c>
      <c r="P17" s="154"/>
    </row>
    <row r="18" spans="1:18" s="156" customFormat="1" ht="11.25" x14ac:dyDescent="0.2">
      <c r="A18" s="154"/>
      <c r="B18" s="1159"/>
      <c r="C18" s="2219" t="s">
        <v>1630</v>
      </c>
      <c r="D18" s="2220"/>
      <c r="E18" s="154"/>
      <c r="F18" s="1147" t="s">
        <v>931</v>
      </c>
      <c r="G18" s="1160"/>
      <c r="H18" s="1161">
        <f>SUM('Acct Summary 7-8'!C8+'Acct Summary 7-8'!D8+'Acct Summary 7-8'!F8+'Acct Summary 7-8'!I8)+H19</f>
        <v>45475142</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16" t="s">
        <v>1766</v>
      </c>
      <c r="D24" s="2216"/>
      <c r="E24" s="154"/>
      <c r="F24" s="154" t="s">
        <v>524</v>
      </c>
      <c r="G24" s="1160"/>
      <c r="H24" s="1161">
        <f>SUM('Assets-Liab 5-6'!C4+'Assets-Liab 5-6'!D4+'Assets-Liab 5-6'!F4+'Assets-Liab 5-6'!I4+'Assets-Liab 5-6'!C5+'Assets-Liab 5-6'!D5+'Assets-Liab 5-6'!F5+'Assets-Liab 5-6'!I5)</f>
        <v>17589172</v>
      </c>
      <c r="I24" s="684"/>
      <c r="J24" s="684"/>
      <c r="K24" s="1172">
        <f>TRUNC(((H24/H25*100000)/100000),2)</f>
        <v>143.62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122468.01111000001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32515096.981740002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66787976.058000006</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85" zoomScaleNormal="85" workbookViewId="0">
      <pane ySplit="2" topLeftCell="A3"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4"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0</v>
      </c>
      <c r="D4" s="412">
        <v>57686</v>
      </c>
      <c r="E4" s="412">
        <v>75</v>
      </c>
      <c r="F4" s="412">
        <v>20992</v>
      </c>
      <c r="G4" s="412"/>
      <c r="H4" s="412">
        <v>372274</v>
      </c>
      <c r="I4" s="412">
        <v>1000</v>
      </c>
      <c r="J4" s="436">
        <v>58677</v>
      </c>
      <c r="K4" s="412"/>
      <c r="L4" s="412">
        <v>259850</v>
      </c>
      <c r="M4" s="433"/>
      <c r="N4" s="482"/>
    </row>
    <row r="5" spans="1:14" x14ac:dyDescent="0.2">
      <c r="A5" s="477" t="s">
        <v>1173</v>
      </c>
      <c r="B5" s="40">
        <v>120</v>
      </c>
      <c r="C5" s="687">
        <v>7932246</v>
      </c>
      <c r="D5" s="412">
        <v>1573295</v>
      </c>
      <c r="E5" s="412">
        <v>36312</v>
      </c>
      <c r="F5" s="412">
        <v>947147</v>
      </c>
      <c r="G5" s="412">
        <v>1099487</v>
      </c>
      <c r="H5" s="412">
        <v>700316</v>
      </c>
      <c r="I5" s="412">
        <v>7056806</v>
      </c>
      <c r="J5" s="436">
        <v>133142</v>
      </c>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7932246</v>
      </c>
      <c r="D13" s="689">
        <f t="shared" ref="D13:L13" si="0">SUM(D4:D12)</f>
        <v>1630981</v>
      </c>
      <c r="E13" s="689">
        <f t="shared" si="0"/>
        <v>36387</v>
      </c>
      <c r="F13" s="689">
        <f t="shared" si="0"/>
        <v>968139</v>
      </c>
      <c r="G13" s="689">
        <f t="shared" si="0"/>
        <v>1099487</v>
      </c>
      <c r="H13" s="689">
        <f t="shared" si="0"/>
        <v>1072590</v>
      </c>
      <c r="I13" s="689">
        <f t="shared" si="0"/>
        <v>7057806</v>
      </c>
      <c r="J13" s="689">
        <f t="shared" si="0"/>
        <v>191819</v>
      </c>
      <c r="K13" s="689">
        <f t="shared" si="0"/>
        <v>0</v>
      </c>
      <c r="L13" s="689">
        <f t="shared" si="0"/>
        <v>259850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6122898</v>
      </c>
      <c r="N16" s="719"/>
    </row>
    <row r="17" spans="1:14" s="704" customFormat="1" ht="12.75" customHeight="1" x14ac:dyDescent="0.2">
      <c r="A17" s="718" t="s">
        <v>1751</v>
      </c>
      <c r="B17" s="542">
        <v>230</v>
      </c>
      <c r="C17" s="507"/>
      <c r="D17" s="507"/>
      <c r="E17" s="507"/>
      <c r="F17" s="507"/>
      <c r="G17" s="507"/>
      <c r="H17" s="507"/>
      <c r="I17" s="507"/>
      <c r="J17" s="507"/>
      <c r="K17" s="507"/>
      <c r="L17" s="507"/>
      <c r="M17" s="436">
        <v>71694773</v>
      </c>
      <c r="N17" s="719"/>
    </row>
    <row r="18" spans="1:14" s="704" customFormat="1" ht="12.75" customHeight="1" x14ac:dyDescent="0.2">
      <c r="A18" s="718" t="s">
        <v>1752</v>
      </c>
      <c r="B18" s="542">
        <v>240</v>
      </c>
      <c r="C18" s="507"/>
      <c r="D18" s="507"/>
      <c r="E18" s="507"/>
      <c r="F18" s="507"/>
      <c r="G18" s="507"/>
      <c r="H18" s="507"/>
      <c r="I18" s="507"/>
      <c r="J18" s="507"/>
      <c r="K18" s="507"/>
      <c r="L18" s="507"/>
      <c r="M18" s="436">
        <v>2750615</v>
      </c>
      <c r="N18" s="719"/>
    </row>
    <row r="19" spans="1:14" s="704" customFormat="1" ht="12.75" customHeight="1" x14ac:dyDescent="0.2">
      <c r="A19" s="718" t="s">
        <v>1753</v>
      </c>
      <c r="B19" s="542">
        <v>250</v>
      </c>
      <c r="C19" s="507"/>
      <c r="D19" s="507"/>
      <c r="E19" s="507"/>
      <c r="F19" s="507"/>
      <c r="G19" s="507"/>
      <c r="H19" s="507"/>
      <c r="I19" s="507"/>
      <c r="J19" s="507"/>
      <c r="K19" s="507"/>
      <c r="L19" s="507"/>
      <c r="M19" s="436">
        <f>17904729+3227853</f>
        <v>21132582</v>
      </c>
      <c r="N19" s="719"/>
    </row>
    <row r="20" spans="1:14" s="704" customFormat="1" ht="12.75" customHeight="1" x14ac:dyDescent="0.2">
      <c r="A20" s="718" t="s">
        <v>1754</v>
      </c>
      <c r="B20" s="542">
        <v>260</v>
      </c>
      <c r="C20" s="507"/>
      <c r="D20" s="507"/>
      <c r="E20" s="507"/>
      <c r="F20" s="507"/>
      <c r="G20" s="507"/>
      <c r="H20" s="507"/>
      <c r="I20" s="507"/>
      <c r="J20" s="507"/>
      <c r="K20" s="507"/>
      <c r="L20" s="507"/>
      <c r="M20" s="436">
        <v>0</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101700868</v>
      </c>
      <c r="N23" s="693">
        <f>SUM(N21:N22)</f>
        <v>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259850</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259850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v>36387</v>
      </c>
      <c r="F38" s="727">
        <v>968139</v>
      </c>
      <c r="G38" s="727">
        <v>1099487</v>
      </c>
      <c r="H38" s="727">
        <v>1072590</v>
      </c>
      <c r="I38" s="727">
        <v>7057806</v>
      </c>
      <c r="J38" s="726">
        <v>191819</v>
      </c>
      <c r="K38" s="727"/>
      <c r="L38" s="1100"/>
      <c r="M38" s="694"/>
      <c r="N38" s="694"/>
    </row>
    <row r="39" spans="1:14" customFormat="1" ht="13.5" customHeight="1" x14ac:dyDescent="0.2">
      <c r="A39" s="628" t="s">
        <v>405</v>
      </c>
      <c r="B39" s="542">
        <v>730</v>
      </c>
      <c r="C39" s="727">
        <v>7932246</v>
      </c>
      <c r="D39" s="727">
        <v>1630981</v>
      </c>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101700868</v>
      </c>
      <c r="N40" s="694"/>
    </row>
    <row r="41" spans="1:14" ht="13.5" customHeight="1" thickBot="1" x14ac:dyDescent="0.25">
      <c r="A41" s="464" t="s">
        <v>760</v>
      </c>
      <c r="B41" s="455"/>
      <c r="C41" s="485">
        <f>(SUM(C34,C37,C38,C39))</f>
        <v>7932246</v>
      </c>
      <c r="D41" s="485">
        <f t="shared" ref="D41:L41" si="2">SUM(D34,D37,D38:D39)</f>
        <v>1630981</v>
      </c>
      <c r="E41" s="485">
        <f t="shared" si="2"/>
        <v>36387</v>
      </c>
      <c r="F41" s="485">
        <f t="shared" si="2"/>
        <v>968139</v>
      </c>
      <c r="G41" s="485">
        <f t="shared" si="2"/>
        <v>1099487</v>
      </c>
      <c r="H41" s="485">
        <f t="shared" si="2"/>
        <v>1072590</v>
      </c>
      <c r="I41" s="485">
        <f t="shared" si="2"/>
        <v>7057806</v>
      </c>
      <c r="J41" s="485">
        <f t="shared" si="2"/>
        <v>191819</v>
      </c>
      <c r="K41" s="485">
        <f t="shared" si="2"/>
        <v>0</v>
      </c>
      <c r="L41" s="485">
        <f t="shared" si="2"/>
        <v>259850</v>
      </c>
      <c r="M41" s="485">
        <f>SUM(M40)</f>
        <v>101700868</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5" zoomScaleNormal="85" zoomScaleSheetLayoutView="100" workbookViewId="0">
      <pane ySplit="2" topLeftCell="A75" activePane="bottomLeft" state="frozenSplit"/>
      <selection pane="bottomLeft" activeCell="C9" sqref="C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8"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1982</v>
      </c>
      <c r="B4" s="293">
        <v>1000</v>
      </c>
      <c r="C4" s="695">
        <f>'Revenues 9-14'!C109</f>
        <v>33070504</v>
      </c>
      <c r="D4" s="695">
        <f>'Revenues 9-14'!D109</f>
        <v>5347353</v>
      </c>
      <c r="E4" s="695">
        <f>'Revenues 9-14'!E109</f>
        <v>1953</v>
      </c>
      <c r="F4" s="695">
        <f>'Revenues 9-14'!F109</f>
        <v>764432</v>
      </c>
      <c r="G4" s="695">
        <f>'Revenues 9-14'!G109</f>
        <v>2110970</v>
      </c>
      <c r="H4" s="695">
        <f>'Revenues 9-14'!H109</f>
        <v>273733</v>
      </c>
      <c r="I4" s="695">
        <f>'Revenues 9-14'!I109</f>
        <v>19306</v>
      </c>
      <c r="J4" s="695">
        <f>'Revenues 9-14'!J109</f>
        <v>124504</v>
      </c>
      <c r="K4" s="695">
        <f>'Revenues 9-14'!K109</f>
        <v>0</v>
      </c>
      <c r="L4" s="39"/>
    </row>
    <row r="5" spans="1:13" ht="22.5" x14ac:dyDescent="0.2">
      <c r="A5" s="733" t="s">
        <v>1983</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4">
        <v>3000</v>
      </c>
      <c r="C6" s="696">
        <f>'Revenues 9-14'!C173</f>
        <v>1790570</v>
      </c>
      <c r="D6" s="696">
        <f>'Revenues 9-14'!D173</f>
        <v>1193603</v>
      </c>
      <c r="E6" s="696">
        <f>'Revenues 9-14'!E173</f>
        <v>0</v>
      </c>
      <c r="F6" s="696">
        <f>'Revenues 9-14'!F173</f>
        <v>2088012</v>
      </c>
      <c r="G6" s="696">
        <f>'Revenues 9-14'!G173</f>
        <v>280721</v>
      </c>
      <c r="H6" s="696">
        <f>'Revenues 9-14'!H173</f>
        <v>0</v>
      </c>
      <c r="I6" s="696">
        <f>'Revenues 9-14'!I173</f>
        <v>0</v>
      </c>
      <c r="J6" s="696">
        <f>'Revenues 9-14'!J173</f>
        <v>0</v>
      </c>
      <c r="K6" s="696">
        <f>'Revenues 9-14'!K173</f>
        <v>0</v>
      </c>
      <c r="L6" s="39"/>
      <c r="M6" s="223"/>
    </row>
    <row r="7" spans="1:13" x14ac:dyDescent="0.2">
      <c r="A7" s="734" t="s">
        <v>1985</v>
      </c>
      <c r="B7" s="294">
        <v>4000</v>
      </c>
      <c r="C7" s="696">
        <f>'Revenues 9-14'!C274</f>
        <v>1201362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36062436</v>
      </c>
      <c r="D8" s="485">
        <f t="shared" ref="D8:K8" si="0">SUM(D4:D7)</f>
        <v>6540956</v>
      </c>
      <c r="E8" s="485">
        <f t="shared" si="0"/>
        <v>1953</v>
      </c>
      <c r="F8" s="485">
        <f t="shared" si="0"/>
        <v>2852444</v>
      </c>
      <c r="G8" s="485">
        <f t="shared" si="0"/>
        <v>2391691</v>
      </c>
      <c r="H8" s="485">
        <f t="shared" si="0"/>
        <v>273733</v>
      </c>
      <c r="I8" s="485">
        <f t="shared" si="0"/>
        <v>19306</v>
      </c>
      <c r="J8" s="485">
        <f t="shared" si="0"/>
        <v>124504</v>
      </c>
      <c r="K8" s="485">
        <f t="shared" si="0"/>
        <v>0</v>
      </c>
      <c r="L8" s="39"/>
    </row>
    <row r="9" spans="1:13" ht="15" thickTop="1" x14ac:dyDescent="0.2">
      <c r="A9" s="1019" t="s">
        <v>348</v>
      </c>
      <c r="B9" s="456">
        <v>3998</v>
      </c>
      <c r="C9" s="418">
        <v>10253932</v>
      </c>
      <c r="D9" s="489"/>
      <c r="E9" s="418"/>
      <c r="F9" s="418"/>
      <c r="G9" s="700"/>
      <c r="H9" s="418"/>
      <c r="I9" s="494" t="s">
        <v>1390</v>
      </c>
      <c r="J9" s="435"/>
      <c r="K9" s="418"/>
      <c r="L9" s="39"/>
    </row>
    <row r="10" spans="1:13" s="48" customFormat="1" ht="13.5" thickBot="1" x14ac:dyDescent="0.25">
      <c r="A10" s="464" t="s">
        <v>1394</v>
      </c>
      <c r="B10" s="457"/>
      <c r="C10" s="485">
        <f>SUM(C8:C9)</f>
        <v>46316368</v>
      </c>
      <c r="D10" s="485">
        <f t="shared" ref="D10:K10" si="1">SUM(D8:D9)</f>
        <v>6540956</v>
      </c>
      <c r="E10" s="485">
        <f t="shared" si="1"/>
        <v>1953</v>
      </c>
      <c r="F10" s="485">
        <f t="shared" si="1"/>
        <v>2852444</v>
      </c>
      <c r="G10" s="485">
        <f t="shared" si="1"/>
        <v>2391691</v>
      </c>
      <c r="H10" s="485">
        <f t="shared" si="1"/>
        <v>273733</v>
      </c>
      <c r="I10" s="485">
        <f t="shared" si="1"/>
        <v>19306</v>
      </c>
      <c r="J10" s="485">
        <f t="shared" si="1"/>
        <v>124504</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25686763</v>
      </c>
      <c r="D12" s="498" t="s">
        <v>1390</v>
      </c>
      <c r="E12" s="433" t="s">
        <v>1390</v>
      </c>
      <c r="F12" s="433" t="s">
        <v>1390</v>
      </c>
      <c r="G12" s="695">
        <f>'Expenditures 15-22'!K223</f>
        <v>818357</v>
      </c>
      <c r="H12" s="431"/>
      <c r="I12" s="433" t="s">
        <v>1390</v>
      </c>
      <c r="J12" s="433" t="s">
        <v>1390</v>
      </c>
      <c r="K12" s="431" t="s">
        <v>1390</v>
      </c>
      <c r="L12" s="39"/>
    </row>
    <row r="13" spans="1:13" x14ac:dyDescent="0.2">
      <c r="A13" s="734" t="s">
        <v>536</v>
      </c>
      <c r="B13" s="294">
        <v>2000</v>
      </c>
      <c r="C13" s="696">
        <f>'Expenditures 15-22'!K74</f>
        <v>9478720</v>
      </c>
      <c r="D13" s="696">
        <f>'Expenditures 15-22'!K129</f>
        <v>4622721</v>
      </c>
      <c r="E13" s="482" t="s">
        <v>1390</v>
      </c>
      <c r="F13" s="696">
        <f>'Expenditures 15-22'!K178</f>
        <v>3226015</v>
      </c>
      <c r="G13" s="696">
        <f>'Expenditures 15-22'!K273</f>
        <v>1096363</v>
      </c>
      <c r="H13" s="696">
        <f>'Expenditures 15-22'!K296</f>
        <v>1049024</v>
      </c>
      <c r="I13" s="433" t="s">
        <v>1390</v>
      </c>
      <c r="J13" s="749">
        <f>'Expenditures 15-22'!K323</f>
        <v>234575</v>
      </c>
      <c r="K13" s="701">
        <f>'Expenditures 15-22'!K341</f>
        <v>0</v>
      </c>
      <c r="L13" s="39"/>
    </row>
    <row r="14" spans="1:13" x14ac:dyDescent="0.2">
      <c r="A14" s="734" t="s">
        <v>528</v>
      </c>
      <c r="B14" s="294">
        <v>3000</v>
      </c>
      <c r="C14" s="696">
        <f>'Expenditures 15-22'!K75</f>
        <v>788</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1071139</v>
      </c>
      <c r="D15" s="696">
        <f>'Expenditures 15-22'!K138</f>
        <v>706</v>
      </c>
      <c r="E15" s="696">
        <f>'Expenditures 15-22'!K154</f>
        <v>2815</v>
      </c>
      <c r="F15" s="696">
        <f>'Expenditures 15-22'!K190</f>
        <v>1632</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3828177</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36237410</v>
      </c>
      <c r="D17" s="485">
        <f t="shared" si="2"/>
        <v>4623427</v>
      </c>
      <c r="E17" s="485">
        <f t="shared" si="2"/>
        <v>3830992</v>
      </c>
      <c r="F17" s="485">
        <f t="shared" si="2"/>
        <v>3227647</v>
      </c>
      <c r="G17" s="485">
        <f t="shared" si="2"/>
        <v>1914720</v>
      </c>
      <c r="H17" s="485">
        <f t="shared" si="2"/>
        <v>1049024</v>
      </c>
      <c r="I17" s="433"/>
      <c r="J17" s="485">
        <f>SUM(J12:J16)</f>
        <v>234575</v>
      </c>
      <c r="K17" s="485">
        <f>SUM(K12:K16)</f>
        <v>0</v>
      </c>
      <c r="L17" s="39"/>
    </row>
    <row r="18" spans="1:12" ht="15" customHeight="1" thickTop="1" x14ac:dyDescent="0.2">
      <c r="A18" s="1020" t="s">
        <v>1322</v>
      </c>
      <c r="B18" s="259">
        <v>4180</v>
      </c>
      <c r="C18" s="695">
        <f t="shared" ref="C18:H18" si="3">C9</f>
        <v>10253932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46491342</v>
      </c>
      <c r="D19" s="485">
        <f t="shared" si="4"/>
        <v>4623427</v>
      </c>
      <c r="E19" s="485">
        <f t="shared" si="4"/>
        <v>3830992</v>
      </c>
      <c r="F19" s="485">
        <f t="shared" si="4"/>
        <v>3227647</v>
      </c>
      <c r="G19" s="485">
        <f t="shared" si="4"/>
        <v>1914720</v>
      </c>
      <c r="H19" s="485">
        <f t="shared" si="4"/>
        <v>1049024</v>
      </c>
      <c r="I19" s="433"/>
      <c r="J19" s="485">
        <f>SUM(J17:J18)</f>
        <v>234575</v>
      </c>
      <c r="K19" s="485">
        <f>SUM(K17:K18)</f>
        <v>0</v>
      </c>
      <c r="L19" s="39"/>
    </row>
    <row r="20" spans="1:12" ht="27" thickTop="1" thickBot="1" x14ac:dyDescent="0.25">
      <c r="A20" s="458" t="s">
        <v>1323</v>
      </c>
      <c r="B20" s="459"/>
      <c r="C20" s="1018">
        <f>C8-C17</f>
        <v>-174974</v>
      </c>
      <c r="D20" s="1018">
        <f t="shared" ref="D20:K20" si="5">D8-D17</f>
        <v>1917529</v>
      </c>
      <c r="E20" s="1018">
        <f t="shared" si="5"/>
        <v>-3829039</v>
      </c>
      <c r="F20" s="1018">
        <f t="shared" si="5"/>
        <v>-375203</v>
      </c>
      <c r="G20" s="1018">
        <f t="shared" si="5"/>
        <v>476971</v>
      </c>
      <c r="H20" s="1018">
        <f t="shared" si="5"/>
        <v>-775291</v>
      </c>
      <c r="I20" s="1018">
        <f t="shared" si="5"/>
        <v>19306</v>
      </c>
      <c r="J20" s="1018">
        <f t="shared" si="5"/>
        <v>-110071</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v>2400000</v>
      </c>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v>375500</v>
      </c>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22523</v>
      </c>
      <c r="F38" s="507"/>
      <c r="G38" s="507"/>
      <c r="H38" s="507"/>
      <c r="I38" s="507"/>
      <c r="J38" s="507"/>
      <c r="K38" s="507"/>
      <c r="L38" s="504"/>
    </row>
    <row r="39" spans="1:12" s="704" customFormat="1" x14ac:dyDescent="0.2">
      <c r="A39" s="1022" t="s">
        <v>522</v>
      </c>
      <c r="B39" s="707">
        <v>7600</v>
      </c>
      <c r="C39" s="507"/>
      <c r="D39" s="507"/>
      <c r="E39" s="749">
        <f>SUM(C62:D65)</f>
        <v>3765000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1000000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2400000</v>
      </c>
      <c r="E44" s="692">
        <f t="shared" si="6"/>
        <v>3787523</v>
      </c>
      <c r="F44" s="692">
        <f t="shared" si="6"/>
        <v>375500</v>
      </c>
      <c r="G44" s="692">
        <f t="shared" si="6"/>
        <v>0</v>
      </c>
      <c r="H44" s="692">
        <f t="shared" si="6"/>
        <v>1000000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v>2400000</v>
      </c>
      <c r="D49" s="436"/>
      <c r="E49" s="514"/>
      <c r="F49" s="436">
        <v>0</v>
      </c>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v>22523</v>
      </c>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v>3765000</v>
      </c>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v>1000000</v>
      </c>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2400000</v>
      </c>
      <c r="D76" s="692">
        <f t="shared" si="7"/>
        <v>4787523</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-2400000</v>
      </c>
      <c r="D77" s="444">
        <f t="shared" si="8"/>
        <v>-2387523</v>
      </c>
      <c r="E77" s="444">
        <f t="shared" si="8"/>
        <v>3787523</v>
      </c>
      <c r="F77" s="444">
        <f t="shared" si="8"/>
        <v>375500</v>
      </c>
      <c r="G77" s="444">
        <f t="shared" si="8"/>
        <v>0</v>
      </c>
      <c r="H77" s="444">
        <f t="shared" si="8"/>
        <v>1000000</v>
      </c>
      <c r="I77" s="444">
        <f t="shared" si="8"/>
        <v>0</v>
      </c>
      <c r="J77" s="444">
        <f t="shared" si="8"/>
        <v>0</v>
      </c>
      <c r="K77" s="444">
        <f t="shared" si="8"/>
        <v>0</v>
      </c>
      <c r="L77" s="39"/>
    </row>
    <row r="78" spans="1:12" ht="29.25" customHeight="1" thickTop="1" thickBot="1" x14ac:dyDescent="0.25">
      <c r="A78" s="2226" t="s">
        <v>700</v>
      </c>
      <c r="B78" s="2227"/>
      <c r="C78" s="443">
        <f t="shared" ref="C78:K78" si="9">C20+C77</f>
        <v>-2574974</v>
      </c>
      <c r="D78" s="443">
        <f t="shared" si="9"/>
        <v>-469994</v>
      </c>
      <c r="E78" s="443">
        <f t="shared" si="9"/>
        <v>-41516</v>
      </c>
      <c r="F78" s="443">
        <f t="shared" si="9"/>
        <v>297</v>
      </c>
      <c r="G78" s="443">
        <f t="shared" si="9"/>
        <v>476971</v>
      </c>
      <c r="H78" s="443">
        <f t="shared" si="9"/>
        <v>224709</v>
      </c>
      <c r="I78" s="443">
        <f t="shared" si="9"/>
        <v>19306</v>
      </c>
      <c r="J78" s="443">
        <f t="shared" si="9"/>
        <v>-110071</v>
      </c>
      <c r="K78" s="443">
        <f t="shared" si="9"/>
        <v>0</v>
      </c>
      <c r="L78" s="505"/>
    </row>
    <row r="79" spans="1:12" ht="13.5" thickTop="1" x14ac:dyDescent="0.2">
      <c r="A79" s="820" t="s">
        <v>1925</v>
      </c>
      <c r="B79" s="460"/>
      <c r="C79" s="435">
        <v>10507220</v>
      </c>
      <c r="D79" s="703">
        <v>2100975</v>
      </c>
      <c r="E79" s="703">
        <v>77903</v>
      </c>
      <c r="F79" s="703">
        <v>967842</v>
      </c>
      <c r="G79" s="703">
        <v>622516</v>
      </c>
      <c r="H79" s="703">
        <v>847881</v>
      </c>
      <c r="I79" s="703">
        <v>7038500</v>
      </c>
      <c r="J79" s="703">
        <v>301890</v>
      </c>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7932246</v>
      </c>
      <c r="D81" s="485">
        <f>SUM(D78:D80)</f>
        <v>1630981</v>
      </c>
      <c r="E81" s="485">
        <f t="shared" ref="E81:K81" si="10">SUM(E78:E80)</f>
        <v>36387</v>
      </c>
      <c r="F81" s="485">
        <f t="shared" si="10"/>
        <v>968139</v>
      </c>
      <c r="G81" s="485">
        <f t="shared" si="10"/>
        <v>1099487</v>
      </c>
      <c r="H81" s="485">
        <f t="shared" si="10"/>
        <v>1072590</v>
      </c>
      <c r="I81" s="485">
        <f t="shared" si="10"/>
        <v>7057806</v>
      </c>
      <c r="J81" s="485">
        <f t="shared" si="10"/>
        <v>191819</v>
      </c>
      <c r="K81" s="485">
        <f t="shared" si="10"/>
        <v>0</v>
      </c>
      <c r="L81" s="39"/>
    </row>
    <row r="82" spans="1:12" ht="0.75" customHeight="1" thickTop="1" thickBot="1" x14ac:dyDescent="0.25">
      <c r="A82" s="632" t="s">
        <v>406</v>
      </c>
      <c r="B82" s="630"/>
      <c r="C82" s="1136">
        <f>(C81-C79)</f>
        <v>-2574974</v>
      </c>
      <c r="D82" s="1136">
        <f t="shared" ref="D82:K82" si="11">(D81-D79)</f>
        <v>-469994</v>
      </c>
      <c r="E82" s="1136">
        <f t="shared" si="11"/>
        <v>-41516</v>
      </c>
      <c r="F82" s="1136">
        <f t="shared" si="11"/>
        <v>297</v>
      </c>
      <c r="G82" s="1136">
        <f t="shared" si="11"/>
        <v>476971</v>
      </c>
      <c r="H82" s="1136">
        <f t="shared" si="11"/>
        <v>224709</v>
      </c>
      <c r="I82" s="1136">
        <f t="shared" si="11"/>
        <v>19306</v>
      </c>
      <c r="J82" s="1136">
        <f t="shared" si="11"/>
        <v>-110071</v>
      </c>
      <c r="K82" s="1136">
        <f t="shared" si="11"/>
        <v>0</v>
      </c>
    </row>
    <row r="83" spans="1:12" ht="14.25" hidden="1" thickTop="1" thickBot="1" x14ac:dyDescent="0.25">
      <c r="A83" s="729" t="s">
        <v>407</v>
      </c>
      <c r="B83" s="631"/>
      <c r="C83" s="1137">
        <f>C82/C81</f>
        <v>-0.3246210468006161</v>
      </c>
      <c r="D83" s="1137">
        <f t="shared" ref="D83:K83" si="12">D82/D81</f>
        <v>-0.2881664470646807</v>
      </c>
      <c r="E83" s="1137">
        <f t="shared" si="12"/>
        <v>-1.1409569351691538</v>
      </c>
      <c r="F83" s="1137">
        <f t="shared" si="12"/>
        <v>3.0677413057422537E-4</v>
      </c>
      <c r="G83" s="1137">
        <f t="shared" si="12"/>
        <v>0.43381231428839084</v>
      </c>
      <c r="H83" s="1137">
        <f t="shared" si="12"/>
        <v>0.20950130059016026</v>
      </c>
      <c r="I83" s="1137">
        <f t="shared" si="12"/>
        <v>2.73541097615888E-3</v>
      </c>
      <c r="J83" s="1137">
        <f t="shared" si="12"/>
        <v>-0.57382741021483796</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5" zoomScaleNormal="85" zoomScaleSheetLayoutView="75" workbookViewId="0">
      <pane ySplit="2" topLeftCell="A21" activePane="bottomLeft" state="frozen"/>
      <selection activeCell="A2" sqref="A2"/>
      <selection pane="bottomLeft" activeCell="H23" sqref="H2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8" t="s">
        <v>1965</v>
      </c>
      <c r="B1" s="76"/>
      <c r="C1" s="57" t="s">
        <v>504</v>
      </c>
      <c r="D1" s="57" t="s">
        <v>505</v>
      </c>
      <c r="E1" s="57" t="s">
        <v>506</v>
      </c>
      <c r="F1" s="57" t="s">
        <v>507</v>
      </c>
      <c r="G1" s="57" t="s">
        <v>508</v>
      </c>
      <c r="H1" s="57" t="s">
        <v>509</v>
      </c>
      <c r="I1" s="57" t="s">
        <v>510</v>
      </c>
      <c r="J1" s="57" t="s">
        <v>511</v>
      </c>
      <c r="K1" s="57" t="s">
        <v>875</v>
      </c>
    </row>
    <row r="2" spans="1:12" ht="36" x14ac:dyDescent="0.2">
      <c r="A2" s="222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31784460</v>
      </c>
      <c r="D5" s="418">
        <v>5191728</v>
      </c>
      <c r="E5" s="412">
        <v>1953</v>
      </c>
      <c r="F5" s="806">
        <v>723543</v>
      </c>
      <c r="G5" s="412">
        <v>644086</v>
      </c>
      <c r="H5" s="412"/>
      <c r="I5" s="412">
        <v>6181</v>
      </c>
      <c r="J5" s="436">
        <v>124504</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363397</v>
      </c>
      <c r="D7" s="412"/>
      <c r="E7" s="433"/>
      <c r="F7" s="436"/>
      <c r="G7" s="436"/>
      <c r="H7" s="436"/>
      <c r="I7" s="433"/>
      <c r="J7" s="433"/>
      <c r="K7" s="433"/>
    </row>
    <row r="8" spans="1:12" x14ac:dyDescent="0.2">
      <c r="A8" s="913" t="s">
        <v>483</v>
      </c>
      <c r="B8" s="40">
        <v>1150</v>
      </c>
      <c r="C8" s="481"/>
      <c r="D8" s="481"/>
      <c r="E8" s="507"/>
      <c r="F8" s="507"/>
      <c r="G8" s="418">
        <v>1160454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32147857</v>
      </c>
      <c r="D12" s="484">
        <f t="shared" si="0"/>
        <v>5191728</v>
      </c>
      <c r="E12" s="484">
        <f t="shared" si="0"/>
        <v>1953</v>
      </c>
      <c r="F12" s="484">
        <f t="shared" si="0"/>
        <v>723543</v>
      </c>
      <c r="G12" s="484">
        <f t="shared" si="0"/>
        <v>1804540</v>
      </c>
      <c r="H12" s="484">
        <f t="shared" si="0"/>
        <v>0</v>
      </c>
      <c r="I12" s="484">
        <f t="shared" si="0"/>
        <v>6181</v>
      </c>
      <c r="J12" s="484">
        <f t="shared" si="0"/>
        <v>124504</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c r="F16" s="412"/>
      <c r="G16" s="412">
        <v>306430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306430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v>5155</v>
      </c>
      <c r="G42" s="433"/>
      <c r="H42" s="433"/>
      <c r="I42" s="433"/>
      <c r="J42" s="433"/>
      <c r="K42" s="433"/>
    </row>
    <row r="43" spans="1:11" ht="12.75" customHeight="1" x14ac:dyDescent="0.2">
      <c r="A43" s="913" t="s">
        <v>1000</v>
      </c>
      <c r="B43" s="40">
        <v>1412</v>
      </c>
      <c r="C43" s="433"/>
      <c r="D43" s="433"/>
      <c r="E43" s="433"/>
      <c r="F43" s="412">
        <v>17158</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22313</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6215</v>
      </c>
      <c r="D65" s="412">
        <v>0</v>
      </c>
      <c r="E65" s="412">
        <v>0</v>
      </c>
      <c r="F65" s="436">
        <v>533</v>
      </c>
      <c r="G65" s="412">
        <v>0</v>
      </c>
      <c r="H65" s="412">
        <v>339</v>
      </c>
      <c r="I65" s="412">
        <v>13125</v>
      </c>
      <c r="J65" s="436">
        <v>0</v>
      </c>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6215</v>
      </c>
      <c r="D67" s="485">
        <f t="shared" ref="D67:K67" si="2">SUM(D65:D66)</f>
        <v>0</v>
      </c>
      <c r="E67" s="485">
        <f t="shared" si="2"/>
        <v>0</v>
      </c>
      <c r="F67" s="485">
        <f t="shared" si="2"/>
        <v>533</v>
      </c>
      <c r="G67" s="485">
        <f t="shared" si="2"/>
        <v>0</v>
      </c>
      <c r="H67" s="485">
        <f t="shared" si="2"/>
        <v>339</v>
      </c>
      <c r="I67" s="485">
        <f t="shared" si="2"/>
        <v>13125</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349243</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349243</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4387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87795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2211</v>
      </c>
      <c r="D81" s="412"/>
      <c r="E81" s="433"/>
      <c r="F81" s="433"/>
      <c r="G81" s="433"/>
      <c r="H81" s="433"/>
      <c r="I81" s="433"/>
      <c r="J81" s="433"/>
      <c r="K81" s="433"/>
    </row>
    <row r="82" spans="1:11" ht="12.75" customHeight="1" thickBot="1" x14ac:dyDescent="0.25">
      <c r="A82" s="464" t="s">
        <v>277</v>
      </c>
      <c r="B82" s="457"/>
      <c r="C82" s="484">
        <f>SUM(C77:C81)</f>
        <v>94393</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413997</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v>70</v>
      </c>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414067</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33495</v>
      </c>
      <c r="E95" s="431"/>
      <c r="F95" s="431"/>
      <c r="G95" s="431"/>
      <c r="H95" s="431"/>
      <c r="I95" s="431"/>
      <c r="J95" s="431"/>
      <c r="K95" s="431"/>
    </row>
    <row r="96" spans="1:11" ht="12.75" customHeight="1" x14ac:dyDescent="0.2">
      <c r="A96" s="913" t="s">
        <v>457</v>
      </c>
      <c r="B96" s="40">
        <v>1920</v>
      </c>
      <c r="C96" s="483">
        <v>20000</v>
      </c>
      <c r="D96" s="483"/>
      <c r="E96" s="510"/>
      <c r="F96" s="435"/>
      <c r="G96" s="435"/>
      <c r="H96" s="435">
        <v>273394</v>
      </c>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920</v>
      </c>
      <c r="D99" s="412">
        <v>0</v>
      </c>
      <c r="E99" s="412"/>
      <c r="F99" s="412">
        <v>18043</v>
      </c>
      <c r="G99" s="412">
        <v>0</v>
      </c>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24624</v>
      </c>
      <c r="D106" s="491"/>
      <c r="E106" s="436"/>
      <c r="F106" s="436"/>
      <c r="G106" s="436"/>
      <c r="H106" s="436"/>
      <c r="I106" s="431"/>
      <c r="J106" s="436"/>
      <c r="K106" s="436"/>
    </row>
    <row r="107" spans="1:12" ht="12.75" customHeight="1" x14ac:dyDescent="0.2">
      <c r="A107" s="913" t="s">
        <v>82</v>
      </c>
      <c r="B107" s="40">
        <v>1999</v>
      </c>
      <c r="C107" s="483">
        <v>13185</v>
      </c>
      <c r="D107" s="412">
        <v>122130</v>
      </c>
      <c r="E107" s="412"/>
      <c r="F107" s="412"/>
      <c r="G107" s="412"/>
      <c r="H107" s="412"/>
      <c r="I107" s="412"/>
      <c r="J107" s="436"/>
      <c r="K107" s="412"/>
    </row>
    <row r="108" spans="1:12" ht="12.75" customHeight="1" thickBot="1" x14ac:dyDescent="0.25">
      <c r="A108" s="464" t="s">
        <v>577</v>
      </c>
      <c r="B108" s="738"/>
      <c r="C108" s="484">
        <f>SUM(C95:C107)</f>
        <v>58729</v>
      </c>
      <c r="D108" s="484">
        <f t="shared" ref="D108:K108" si="3">SUM(D95:D107)</f>
        <v>155625</v>
      </c>
      <c r="E108" s="484">
        <f t="shared" si="3"/>
        <v>0</v>
      </c>
      <c r="F108" s="484">
        <f t="shared" si="3"/>
        <v>18043</v>
      </c>
      <c r="G108" s="484">
        <f t="shared" si="3"/>
        <v>0</v>
      </c>
      <c r="H108" s="484">
        <f t="shared" si="3"/>
        <v>273394</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33070504</v>
      </c>
      <c r="D109" s="493">
        <f t="shared" si="4"/>
        <v>5347353</v>
      </c>
      <c r="E109" s="493">
        <f t="shared" si="4"/>
        <v>1953</v>
      </c>
      <c r="F109" s="493">
        <f t="shared" si="4"/>
        <v>764432</v>
      </c>
      <c r="G109" s="493">
        <f t="shared" si="4"/>
        <v>2110970</v>
      </c>
      <c r="H109" s="493">
        <f t="shared" si="4"/>
        <v>273733</v>
      </c>
      <c r="I109" s="493">
        <f t="shared" si="4"/>
        <v>19306</v>
      </c>
      <c r="J109" s="493">
        <f t="shared" si="4"/>
        <v>124504</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1956</v>
      </c>
      <c r="B116" s="1875"/>
      <c r="C116" s="495"/>
      <c r="D116" s="431"/>
      <c r="E116" s="492"/>
      <c r="F116" s="431"/>
      <c r="G116" s="431"/>
      <c r="H116" s="492"/>
      <c r="I116" s="433"/>
      <c r="J116" s="431"/>
      <c r="K116" s="431"/>
    </row>
    <row r="117" spans="1:11" ht="12.75" customHeight="1" x14ac:dyDescent="0.2">
      <c r="A117" s="477" t="s">
        <v>1757</v>
      </c>
      <c r="B117" s="262">
        <v>3001</v>
      </c>
      <c r="C117" s="489">
        <v>70180</v>
      </c>
      <c r="D117" s="418">
        <v>1193603</v>
      </c>
      <c r="E117" s="412"/>
      <c r="F117" s="418"/>
      <c r="G117" s="418">
        <v>280721</v>
      </c>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70180</v>
      </c>
      <c r="D121" s="484">
        <f t="shared" si="5"/>
        <v>1193603</v>
      </c>
      <c r="E121" s="484">
        <f t="shared" si="5"/>
        <v>0</v>
      </c>
      <c r="F121" s="484">
        <f t="shared" si="5"/>
        <v>0</v>
      </c>
      <c r="G121" s="484">
        <f t="shared" si="5"/>
        <v>280721</v>
      </c>
      <c r="H121" s="484">
        <f t="shared" si="5"/>
        <v>0</v>
      </c>
      <c r="I121" s="433"/>
      <c r="J121" s="484">
        <f>SUM(J117:J120)</f>
        <v>0</v>
      </c>
      <c r="K121" s="485">
        <f>SUM(K117:K120)</f>
        <v>0</v>
      </c>
    </row>
    <row r="122" spans="1:11" ht="18" customHeight="1" thickTop="1" x14ac:dyDescent="0.2">
      <c r="A122" s="735" t="s">
        <v>1955</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237502</v>
      </c>
      <c r="D124" s="492"/>
      <c r="E124" s="433"/>
      <c r="F124" s="806"/>
      <c r="G124" s="433"/>
      <c r="H124" s="433"/>
      <c r="I124" s="433"/>
      <c r="J124" s="433"/>
      <c r="K124" s="433"/>
    </row>
    <row r="125" spans="1:11" ht="12.75" customHeight="1" x14ac:dyDescent="0.2">
      <c r="A125" s="913" t="s">
        <v>1834</v>
      </c>
      <c r="B125" s="262">
        <v>3105</v>
      </c>
      <c r="C125" s="412">
        <v>429987</v>
      </c>
      <c r="D125" s="492"/>
      <c r="E125" s="433"/>
      <c r="F125" s="412"/>
      <c r="G125" s="433"/>
      <c r="H125" s="433"/>
      <c r="I125" s="433"/>
      <c r="J125" s="433"/>
      <c r="K125" s="433"/>
    </row>
    <row r="126" spans="1:11" ht="12.75" customHeight="1" x14ac:dyDescent="0.2">
      <c r="A126" s="913" t="s">
        <v>1035</v>
      </c>
      <c r="B126" s="262">
        <v>3110</v>
      </c>
      <c r="C126" s="483">
        <v>1045379</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1835</v>
      </c>
      <c r="B128" s="262">
        <v>3130</v>
      </c>
      <c r="C128" s="412"/>
      <c r="D128" s="492"/>
      <c r="E128" s="433"/>
      <c r="F128" s="412"/>
      <c r="G128" s="433"/>
      <c r="H128" s="433"/>
      <c r="I128" s="433"/>
      <c r="J128" s="433"/>
      <c r="K128" s="433"/>
    </row>
    <row r="129" spans="1:11" ht="12.75" customHeight="1" x14ac:dyDescent="0.2">
      <c r="A129" s="913" t="s">
        <v>144</v>
      </c>
      <c r="B129" s="262">
        <v>3145</v>
      </c>
      <c r="C129" s="412">
        <v>4389</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1717257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943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c r="D151" s="412"/>
      <c r="E151" s="492"/>
      <c r="F151" s="412">
        <v>1339836</v>
      </c>
      <c r="G151" s="436"/>
      <c r="H151" s="433"/>
      <c r="I151" s="433"/>
      <c r="J151" s="433"/>
      <c r="K151" s="433"/>
    </row>
    <row r="152" spans="1:11" ht="12.75" customHeight="1" x14ac:dyDescent="0.2">
      <c r="A152" s="913" t="s">
        <v>1247</v>
      </c>
      <c r="B152" s="262">
        <v>3510</v>
      </c>
      <c r="C152" s="483"/>
      <c r="D152" s="412"/>
      <c r="E152" s="492"/>
      <c r="F152" s="412">
        <v>748176</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2088012</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2190</v>
      </c>
      <c r="D171" s="926"/>
      <c r="E171" s="926"/>
      <c r="F171" s="926"/>
      <c r="G171" s="927"/>
      <c r="H171" s="809"/>
      <c r="I171" s="927"/>
      <c r="J171" s="927"/>
      <c r="K171" s="809"/>
    </row>
    <row r="172" spans="1:11" ht="12.75" customHeight="1" thickTop="1" thickBot="1" x14ac:dyDescent="0.25">
      <c r="A172" s="2230" t="s">
        <v>466</v>
      </c>
      <c r="B172" s="2231"/>
      <c r="C172" s="924">
        <f t="shared" ref="C172:K172" si="6">SUM(C131,C140,C144,C145:C149,C154,C155:C170,C171)</f>
        <v>1720390</v>
      </c>
      <c r="D172" s="924">
        <f t="shared" si="6"/>
        <v>0</v>
      </c>
      <c r="E172" s="924">
        <f t="shared" si="6"/>
        <v>0</v>
      </c>
      <c r="F172" s="924">
        <f t="shared" si="6"/>
        <v>2088012</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1790570</v>
      </c>
      <c r="D173" s="493">
        <f>SUM(D121,D172)</f>
        <v>1193603</v>
      </c>
      <c r="E173" s="493">
        <f>SUM(E121,E172)</f>
        <v>0</v>
      </c>
      <c r="F173" s="493">
        <f t="shared" ref="F173:K173" si="7">SUM(F121,F172)</f>
        <v>2088012</v>
      </c>
      <c r="G173" s="493">
        <f t="shared" si="7"/>
        <v>280721</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32" t="s">
        <v>1957</v>
      </c>
      <c r="B175" s="223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8" t="s">
        <v>921</v>
      </c>
      <c r="B178" s="223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6" t="s">
        <v>1958</v>
      </c>
      <c r="B179" s="223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8" t="s">
        <v>922</v>
      </c>
      <c r="B184" s="223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6" t="s">
        <v>1959</v>
      </c>
      <c r="B185" s="2237"/>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137798</v>
      </c>
      <c r="D194" s="433"/>
      <c r="E194" s="492"/>
      <c r="F194" s="433"/>
      <c r="G194" s="512"/>
      <c r="H194" s="433"/>
      <c r="I194" s="433"/>
      <c r="J194" s="433"/>
      <c r="K194" s="433"/>
    </row>
    <row r="195" spans="1:11" ht="12.75" customHeight="1" x14ac:dyDescent="0.2">
      <c r="A195" s="913" t="s">
        <v>1237</v>
      </c>
      <c r="B195" s="40">
        <v>4215</v>
      </c>
      <c r="C195" s="483">
        <v>107</v>
      </c>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137905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312744</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312744</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14963</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477670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492633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20334</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93534</v>
      </c>
      <c r="D270" s="424"/>
      <c r="E270" s="433"/>
      <c r="F270" s="424"/>
      <c r="G270" s="424"/>
      <c r="H270" s="433"/>
      <c r="I270" s="433"/>
      <c r="J270" s="433"/>
      <c r="K270" s="433"/>
    </row>
    <row r="271" spans="1:11" ht="12.75" customHeight="1" thickTop="1" thickBot="1" x14ac:dyDescent="0.25">
      <c r="A271" s="913" t="s">
        <v>443</v>
      </c>
      <c r="B271" s="40">
        <v>4992</v>
      </c>
      <c r="C271" s="497">
        <v>144212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4" t="s">
        <v>1777</v>
      </c>
      <c r="B273" s="2235"/>
      <c r="C273" s="493">
        <f t="shared" ref="C273:H273" si="10">SUM(C191,C201,C211,C216,C224,C228,C229,C259:C272)</f>
        <v>1201362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1201362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36062436</v>
      </c>
      <c r="D275" s="493">
        <f t="shared" si="12"/>
        <v>6540956</v>
      </c>
      <c r="E275" s="493">
        <f t="shared" si="12"/>
        <v>1953</v>
      </c>
      <c r="F275" s="493">
        <f t="shared" si="12"/>
        <v>2852444</v>
      </c>
      <c r="G275" s="493">
        <f t="shared" si="12"/>
        <v>2391691</v>
      </c>
      <c r="H275" s="493">
        <f t="shared" si="12"/>
        <v>273733</v>
      </c>
      <c r="I275" s="493">
        <f t="shared" si="12"/>
        <v>19306</v>
      </c>
      <c r="J275" s="493">
        <f t="shared" si="12"/>
        <v>124504</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3" activePane="bottomLeft" state="frozen"/>
      <selection activeCell="A2" sqref="A2"/>
      <selection pane="bottomLeft" activeCell="G31" sqref="G31"/>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8" t="s">
        <v>1964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44" t="s">
        <v>338</v>
      </c>
      <c r="B3" s="224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11186493</v>
      </c>
      <c r="D5" s="412">
        <v>3170457</v>
      </c>
      <c r="E5" s="412">
        <v>127275</v>
      </c>
      <c r="F5" s="412">
        <v>521639</v>
      </c>
      <c r="G5" s="412">
        <v>9454</v>
      </c>
      <c r="H5" s="412">
        <v>48094</v>
      </c>
      <c r="I5" s="436">
        <v>0</v>
      </c>
      <c r="J5" s="436">
        <v>312223</v>
      </c>
      <c r="K5" s="414">
        <f>SUM(C5:J5)</f>
        <v>15375635</v>
      </c>
      <c r="L5" s="412">
        <v>15253039</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5014807</v>
      </c>
      <c r="D8" s="412">
        <v>2135216</v>
      </c>
      <c r="E8" s="412">
        <v>73361</v>
      </c>
      <c r="F8" s="412">
        <v>42228</v>
      </c>
      <c r="G8" s="412"/>
      <c r="H8" s="412">
        <v>939</v>
      </c>
      <c r="I8" s="436">
        <v>7717</v>
      </c>
      <c r="J8" s="436"/>
      <c r="K8" s="414">
        <f t="shared" si="0"/>
        <v>7274268</v>
      </c>
      <c r="L8" s="412">
        <v>7416466</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1654236</v>
      </c>
      <c r="D10" s="412">
        <v>614167</v>
      </c>
      <c r="E10" s="412">
        <v>4854</v>
      </c>
      <c r="F10" s="412">
        <v>2742</v>
      </c>
      <c r="G10" s="412"/>
      <c r="H10" s="412">
        <v>10200</v>
      </c>
      <c r="I10" s="436"/>
      <c r="J10" s="436">
        <v>0</v>
      </c>
      <c r="K10" s="414">
        <f t="shared" si="0"/>
        <v>2286199</v>
      </c>
      <c r="L10" s="412">
        <v>2253993</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130487</v>
      </c>
      <c r="D14" s="412">
        <v>1486</v>
      </c>
      <c r="E14" s="412">
        <v>16037</v>
      </c>
      <c r="F14" s="412">
        <v>12955</v>
      </c>
      <c r="G14" s="412"/>
      <c r="H14" s="412">
        <v>16559</v>
      </c>
      <c r="I14" s="436"/>
      <c r="J14" s="436"/>
      <c r="K14" s="414">
        <f t="shared" si="0"/>
        <v>177524</v>
      </c>
      <c r="L14" s="412">
        <v>184606</v>
      </c>
    </row>
    <row r="15" spans="1:14" x14ac:dyDescent="0.2">
      <c r="A15" s="1814" t="s">
        <v>1140</v>
      </c>
      <c r="B15" s="267">
        <v>1600</v>
      </c>
      <c r="C15" s="412">
        <v>19351</v>
      </c>
      <c r="D15" s="412">
        <v>7250</v>
      </c>
      <c r="E15" s="412">
        <v>2593</v>
      </c>
      <c r="F15" s="412">
        <v>10609</v>
      </c>
      <c r="G15" s="412"/>
      <c r="H15" s="412"/>
      <c r="I15" s="436"/>
      <c r="J15" s="436"/>
      <c r="K15" s="414">
        <f t="shared" si="0"/>
        <v>39803</v>
      </c>
      <c r="L15" s="412">
        <v>3560</v>
      </c>
    </row>
    <row r="16" spans="1:14" x14ac:dyDescent="0.2">
      <c r="A16" s="1814" t="s">
        <v>1165</v>
      </c>
      <c r="B16" s="267" t="s">
        <v>503</v>
      </c>
      <c r="C16" s="412">
        <v>349960</v>
      </c>
      <c r="D16" s="412">
        <v>131943</v>
      </c>
      <c r="E16" s="412">
        <v>14898</v>
      </c>
      <c r="F16" s="412">
        <v>5257</v>
      </c>
      <c r="G16" s="412"/>
      <c r="H16" s="412">
        <v>975</v>
      </c>
      <c r="I16" s="436"/>
      <c r="J16" s="436"/>
      <c r="K16" s="414">
        <f t="shared" si="0"/>
        <v>503033</v>
      </c>
      <c r="L16" s="412">
        <v>570709</v>
      </c>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v>4285</v>
      </c>
      <c r="D18" s="412">
        <v>1311</v>
      </c>
      <c r="E18" s="412">
        <v>3467</v>
      </c>
      <c r="F18" s="412">
        <v>21238</v>
      </c>
      <c r="G18" s="412"/>
      <c r="H18" s="412"/>
      <c r="I18" s="436"/>
      <c r="J18" s="436"/>
      <c r="K18" s="414">
        <f t="shared" si="0"/>
        <v>30301</v>
      </c>
      <c r="L18" s="412">
        <v>0</v>
      </c>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18359619</v>
      </c>
      <c r="D33" s="415">
        <f t="shared" ref="D33:L33" si="1">SUM(D5:D32)</f>
        <v>6061830</v>
      </c>
      <c r="E33" s="415">
        <f t="shared" si="1"/>
        <v>242485</v>
      </c>
      <c r="F33" s="415">
        <f t="shared" si="1"/>
        <v>616668</v>
      </c>
      <c r="G33" s="415">
        <f t="shared" si="1"/>
        <v>9454</v>
      </c>
      <c r="H33" s="415">
        <f t="shared" si="1"/>
        <v>76767</v>
      </c>
      <c r="I33" s="415">
        <f t="shared" si="1"/>
        <v>7717</v>
      </c>
      <c r="J33" s="415">
        <f t="shared" si="1"/>
        <v>312223</v>
      </c>
      <c r="K33" s="415">
        <f t="shared" si="1"/>
        <v>25686763</v>
      </c>
      <c r="L33" s="415">
        <f t="shared" si="1"/>
        <v>25682373</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431168</v>
      </c>
      <c r="D36" s="418">
        <v>102342</v>
      </c>
      <c r="E36" s="418">
        <v>897</v>
      </c>
      <c r="F36" s="418"/>
      <c r="G36" s="418"/>
      <c r="H36" s="418"/>
      <c r="I36" s="436"/>
      <c r="J36" s="436"/>
      <c r="K36" s="414">
        <f t="shared" ref="K36:K41" si="2">SUM(C36:J36)</f>
        <v>534407</v>
      </c>
      <c r="L36" s="412">
        <v>526426</v>
      </c>
    </row>
    <row r="37" spans="1:14" x14ac:dyDescent="0.2">
      <c r="A37" s="1814" t="s">
        <v>1288</v>
      </c>
      <c r="B37" s="267">
        <v>2120</v>
      </c>
      <c r="C37" s="412">
        <v>327480</v>
      </c>
      <c r="D37" s="412">
        <v>111176</v>
      </c>
      <c r="E37" s="412">
        <v>769</v>
      </c>
      <c r="F37" s="412">
        <v>978</v>
      </c>
      <c r="G37" s="412"/>
      <c r="H37" s="412">
        <v>198</v>
      </c>
      <c r="I37" s="436"/>
      <c r="J37" s="436"/>
      <c r="K37" s="414">
        <f t="shared" si="2"/>
        <v>440601</v>
      </c>
      <c r="L37" s="412">
        <v>494197</v>
      </c>
    </row>
    <row r="38" spans="1:14" x14ac:dyDescent="0.2">
      <c r="A38" s="1814" t="s">
        <v>222</v>
      </c>
      <c r="B38" s="267">
        <v>2130</v>
      </c>
      <c r="C38" s="412">
        <v>575788</v>
      </c>
      <c r="D38" s="412">
        <v>137575</v>
      </c>
      <c r="E38" s="412">
        <v>14491</v>
      </c>
      <c r="F38" s="412">
        <v>4266</v>
      </c>
      <c r="G38" s="412">
        <v>180</v>
      </c>
      <c r="H38" s="412">
        <v>503</v>
      </c>
      <c r="I38" s="436">
        <v>108</v>
      </c>
      <c r="J38" s="436"/>
      <c r="K38" s="414">
        <f t="shared" si="2"/>
        <v>732911</v>
      </c>
      <c r="L38" s="412">
        <v>416185</v>
      </c>
    </row>
    <row r="39" spans="1:14" x14ac:dyDescent="0.2">
      <c r="A39" s="1814" t="s">
        <v>223</v>
      </c>
      <c r="B39" s="267">
        <v>2140</v>
      </c>
      <c r="C39" s="412">
        <v>440138</v>
      </c>
      <c r="D39" s="412">
        <v>101149</v>
      </c>
      <c r="E39" s="412">
        <v>2269</v>
      </c>
      <c r="F39" s="412">
        <v>7426</v>
      </c>
      <c r="G39" s="412"/>
      <c r="H39" s="412"/>
      <c r="I39" s="436"/>
      <c r="J39" s="436"/>
      <c r="K39" s="414">
        <f t="shared" si="2"/>
        <v>550982</v>
      </c>
      <c r="L39" s="412">
        <v>547406</v>
      </c>
    </row>
    <row r="40" spans="1:14" x14ac:dyDescent="0.2">
      <c r="A40" s="1814" t="s">
        <v>224</v>
      </c>
      <c r="B40" s="267">
        <v>2150</v>
      </c>
      <c r="C40" s="412">
        <v>784203</v>
      </c>
      <c r="D40" s="412">
        <v>120379</v>
      </c>
      <c r="E40" s="412">
        <v>42562</v>
      </c>
      <c r="F40" s="412">
        <v>1764</v>
      </c>
      <c r="G40" s="412"/>
      <c r="H40" s="412"/>
      <c r="I40" s="436"/>
      <c r="J40" s="436">
        <v>0</v>
      </c>
      <c r="K40" s="414">
        <f t="shared" si="2"/>
        <v>948908</v>
      </c>
      <c r="L40" s="412">
        <v>948518</v>
      </c>
    </row>
    <row r="41" spans="1:14" x14ac:dyDescent="0.2">
      <c r="A41" s="1814" t="s">
        <v>1981</v>
      </c>
      <c r="B41" s="267">
        <v>2190</v>
      </c>
      <c r="C41" s="412"/>
      <c r="D41" s="412"/>
      <c r="E41" s="412">
        <v>2618</v>
      </c>
      <c r="F41" s="412"/>
      <c r="G41" s="412"/>
      <c r="H41" s="412"/>
      <c r="I41" s="436"/>
      <c r="J41" s="436"/>
      <c r="K41" s="414">
        <f t="shared" si="2"/>
        <v>2618</v>
      </c>
      <c r="L41" s="412">
        <v>1550</v>
      </c>
    </row>
    <row r="42" spans="1:14" ht="12.75" customHeight="1" thickBot="1" x14ac:dyDescent="0.25">
      <c r="A42" s="887" t="s">
        <v>659</v>
      </c>
      <c r="B42" s="468" t="s">
        <v>832</v>
      </c>
      <c r="C42" s="415">
        <f>SUM(C36:C41)</f>
        <v>2558777</v>
      </c>
      <c r="D42" s="415">
        <f t="shared" ref="D42:L42" si="3">SUM(D36:D41)</f>
        <v>572621</v>
      </c>
      <c r="E42" s="415">
        <f t="shared" si="3"/>
        <v>63606</v>
      </c>
      <c r="F42" s="415">
        <f t="shared" si="3"/>
        <v>14434</v>
      </c>
      <c r="G42" s="415">
        <f t="shared" si="3"/>
        <v>180</v>
      </c>
      <c r="H42" s="415">
        <f t="shared" si="3"/>
        <v>701</v>
      </c>
      <c r="I42" s="415">
        <f t="shared" si="3"/>
        <v>108</v>
      </c>
      <c r="J42" s="415">
        <f t="shared" si="3"/>
        <v>0</v>
      </c>
      <c r="K42" s="415">
        <f t="shared" si="3"/>
        <v>3210427</v>
      </c>
      <c r="L42" s="415">
        <f t="shared" si="3"/>
        <v>2934282</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32303</v>
      </c>
      <c r="D44" s="418">
        <v>91927</v>
      </c>
      <c r="E44" s="418">
        <v>65320</v>
      </c>
      <c r="F44" s="418">
        <v>933</v>
      </c>
      <c r="G44" s="418"/>
      <c r="H44" s="418">
        <v>122</v>
      </c>
      <c r="I44" s="436"/>
      <c r="J44" s="436"/>
      <c r="K44" s="420">
        <f>SUM(C44:J44)</f>
        <v>190605</v>
      </c>
      <c r="L44" s="418">
        <v>237869</v>
      </c>
    </row>
    <row r="45" spans="1:14" x14ac:dyDescent="0.2">
      <c r="A45" s="1814" t="s">
        <v>976</v>
      </c>
      <c r="B45" s="267">
        <v>2220</v>
      </c>
      <c r="C45" s="412">
        <v>636643</v>
      </c>
      <c r="D45" s="412">
        <v>339089</v>
      </c>
      <c r="E45" s="412">
        <v>115759</v>
      </c>
      <c r="F45" s="412">
        <v>109587</v>
      </c>
      <c r="G45" s="412">
        <v>32562</v>
      </c>
      <c r="H45" s="412">
        <v>2140</v>
      </c>
      <c r="I45" s="436">
        <v>395113</v>
      </c>
      <c r="J45" s="436"/>
      <c r="K45" s="420">
        <f>SUM(C45:J45)</f>
        <v>1630893</v>
      </c>
      <c r="L45" s="412">
        <v>1709984</v>
      </c>
    </row>
    <row r="46" spans="1:14" x14ac:dyDescent="0.2">
      <c r="A46" s="1814" t="s">
        <v>977</v>
      </c>
      <c r="B46" s="267">
        <v>2230</v>
      </c>
      <c r="C46" s="412">
        <v>57600</v>
      </c>
      <c r="D46" s="412">
        <v>17502</v>
      </c>
      <c r="E46" s="412">
        <v>39411</v>
      </c>
      <c r="F46" s="412">
        <v>28205</v>
      </c>
      <c r="G46" s="412"/>
      <c r="H46" s="412">
        <v>1111</v>
      </c>
      <c r="I46" s="436"/>
      <c r="J46" s="436"/>
      <c r="K46" s="420">
        <f>SUM(C46:J46)</f>
        <v>143829</v>
      </c>
      <c r="L46" s="412">
        <v>186265</v>
      </c>
    </row>
    <row r="47" spans="1:14" ht="12.75" customHeight="1" thickBot="1" x14ac:dyDescent="0.25">
      <c r="A47" s="887" t="s">
        <v>660</v>
      </c>
      <c r="B47" s="468" t="s">
        <v>33</v>
      </c>
      <c r="C47" s="415">
        <f>SUM(C44:C46)</f>
        <v>726546</v>
      </c>
      <c r="D47" s="415">
        <f t="shared" ref="D47:K47" si="4">SUM(D44:D46)</f>
        <v>448518</v>
      </c>
      <c r="E47" s="415">
        <f t="shared" si="4"/>
        <v>220490</v>
      </c>
      <c r="F47" s="415">
        <f t="shared" si="4"/>
        <v>138725</v>
      </c>
      <c r="G47" s="415">
        <f t="shared" si="4"/>
        <v>32562</v>
      </c>
      <c r="H47" s="415">
        <f t="shared" si="4"/>
        <v>3373</v>
      </c>
      <c r="I47" s="415">
        <f t="shared" si="4"/>
        <v>395113</v>
      </c>
      <c r="J47" s="415">
        <f t="shared" si="4"/>
        <v>0</v>
      </c>
      <c r="K47" s="415">
        <f t="shared" si="4"/>
        <v>1965327</v>
      </c>
      <c r="L47" s="415">
        <f>SUM(L44:L46)</f>
        <v>2134118</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c r="E49" s="418">
        <v>133420</v>
      </c>
      <c r="F49" s="418"/>
      <c r="G49" s="418"/>
      <c r="H49" s="418">
        <v>31742</v>
      </c>
      <c r="I49" s="436"/>
      <c r="J49" s="436"/>
      <c r="K49" s="420">
        <f>SUM(C49:J49)</f>
        <v>165162</v>
      </c>
      <c r="L49" s="418">
        <v>262515</v>
      </c>
    </row>
    <row r="50" spans="1:14" x14ac:dyDescent="0.2">
      <c r="A50" s="1814" t="s">
        <v>979</v>
      </c>
      <c r="B50" s="267">
        <v>2320</v>
      </c>
      <c r="C50" s="412">
        <v>391620</v>
      </c>
      <c r="D50" s="412">
        <v>38010</v>
      </c>
      <c r="E50" s="412">
        <v>384</v>
      </c>
      <c r="F50" s="412">
        <v>1036</v>
      </c>
      <c r="G50" s="412"/>
      <c r="H50" s="412">
        <v>17718</v>
      </c>
      <c r="I50" s="436"/>
      <c r="J50" s="436">
        <v>0</v>
      </c>
      <c r="K50" s="420">
        <f>SUM(C50:J50)</f>
        <v>448768</v>
      </c>
      <c r="L50" s="412">
        <v>438087</v>
      </c>
    </row>
    <row r="51" spans="1:14" x14ac:dyDescent="0.2">
      <c r="A51" s="1814" t="s">
        <v>45</v>
      </c>
      <c r="B51" s="267">
        <v>2330</v>
      </c>
      <c r="C51" s="412">
        <v>339763</v>
      </c>
      <c r="D51" s="412">
        <v>77229</v>
      </c>
      <c r="E51" s="412">
        <v>3991</v>
      </c>
      <c r="F51" s="412">
        <v>493</v>
      </c>
      <c r="G51" s="412"/>
      <c r="H51" s="412">
        <v>389</v>
      </c>
      <c r="I51" s="436">
        <v>0</v>
      </c>
      <c r="J51" s="436"/>
      <c r="K51" s="420">
        <f>SUM(C51:J51)</f>
        <v>421865</v>
      </c>
      <c r="L51" s="412">
        <v>418696</v>
      </c>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731383</v>
      </c>
      <c r="D53" s="415">
        <f t="shared" ref="D53:L53" si="5">SUM(D49:D52)</f>
        <v>115239</v>
      </c>
      <c r="E53" s="415">
        <f t="shared" si="5"/>
        <v>137795</v>
      </c>
      <c r="F53" s="415">
        <f t="shared" si="5"/>
        <v>1529</v>
      </c>
      <c r="G53" s="415">
        <f t="shared" si="5"/>
        <v>0</v>
      </c>
      <c r="H53" s="415">
        <f t="shared" si="5"/>
        <v>49849</v>
      </c>
      <c r="I53" s="415">
        <f t="shared" si="5"/>
        <v>0</v>
      </c>
      <c r="J53" s="415">
        <f t="shared" si="5"/>
        <v>0</v>
      </c>
      <c r="K53" s="415">
        <f t="shared" si="5"/>
        <v>1035795</v>
      </c>
      <c r="L53" s="415">
        <f t="shared" si="5"/>
        <v>1119298</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1457396</v>
      </c>
      <c r="D55" s="418">
        <v>322928</v>
      </c>
      <c r="E55" s="418">
        <v>7508</v>
      </c>
      <c r="F55" s="418">
        <v>520</v>
      </c>
      <c r="G55" s="418"/>
      <c r="H55" s="418">
        <v>7722</v>
      </c>
      <c r="I55" s="436"/>
      <c r="J55" s="436">
        <v>869</v>
      </c>
      <c r="K55" s="420">
        <f>SUM(C55:J55)</f>
        <v>1796943</v>
      </c>
      <c r="L55" s="418">
        <v>1832162</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1457396</v>
      </c>
      <c r="D57" s="421">
        <f t="shared" ref="D57:K57" si="6">SUM(D55:D56)</f>
        <v>322928</v>
      </c>
      <c r="E57" s="421">
        <f t="shared" si="6"/>
        <v>7508</v>
      </c>
      <c r="F57" s="421">
        <f t="shared" si="6"/>
        <v>520</v>
      </c>
      <c r="G57" s="421">
        <f t="shared" si="6"/>
        <v>0</v>
      </c>
      <c r="H57" s="421">
        <f t="shared" si="6"/>
        <v>7722</v>
      </c>
      <c r="I57" s="421">
        <f t="shared" si="6"/>
        <v>0</v>
      </c>
      <c r="J57" s="421">
        <f t="shared" si="6"/>
        <v>869</v>
      </c>
      <c r="K57" s="421">
        <f t="shared" si="6"/>
        <v>1796943</v>
      </c>
      <c r="L57" s="415">
        <f>SUM(L55:L56)</f>
        <v>1832162</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v>172709</v>
      </c>
      <c r="D59" s="418">
        <v>35805</v>
      </c>
      <c r="E59" s="418">
        <v>2335</v>
      </c>
      <c r="F59" s="418"/>
      <c r="G59" s="418"/>
      <c r="H59" s="418">
        <v>1535</v>
      </c>
      <c r="I59" s="436"/>
      <c r="J59" s="436"/>
      <c r="K59" s="420">
        <f t="shared" ref="K59:K64" si="7">SUM(C59:J59)</f>
        <v>212384</v>
      </c>
      <c r="L59" s="418">
        <v>187158</v>
      </c>
      <c r="M59" s="15"/>
      <c r="N59" s="15"/>
    </row>
    <row r="60" spans="1:14" s="16" customFormat="1" x14ac:dyDescent="0.2">
      <c r="A60" s="1814" t="s">
        <v>543</v>
      </c>
      <c r="B60" s="267">
        <v>2520</v>
      </c>
      <c r="C60" s="412">
        <v>298382</v>
      </c>
      <c r="D60" s="412">
        <v>84394</v>
      </c>
      <c r="E60" s="412">
        <v>136761</v>
      </c>
      <c r="F60" s="412">
        <v>14263</v>
      </c>
      <c r="G60" s="412"/>
      <c r="H60" s="412">
        <v>1544</v>
      </c>
      <c r="I60" s="436"/>
      <c r="J60" s="436"/>
      <c r="K60" s="420">
        <f t="shared" si="7"/>
        <v>535344</v>
      </c>
      <c r="L60" s="412">
        <v>548142</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c r="D63" s="412"/>
      <c r="E63" s="412">
        <v>419221</v>
      </c>
      <c r="F63" s="412"/>
      <c r="G63" s="412"/>
      <c r="H63" s="412"/>
      <c r="I63" s="436"/>
      <c r="J63" s="436"/>
      <c r="K63" s="420">
        <f t="shared" si="7"/>
        <v>419221</v>
      </c>
      <c r="L63" s="412">
        <v>410000</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471091</v>
      </c>
      <c r="D65" s="415">
        <f t="shared" ref="D65:L65" si="8">SUM(D59:D64)</f>
        <v>120199</v>
      </c>
      <c r="E65" s="415">
        <f t="shared" si="8"/>
        <v>558317</v>
      </c>
      <c r="F65" s="415">
        <f t="shared" si="8"/>
        <v>14263</v>
      </c>
      <c r="G65" s="415">
        <f t="shared" si="8"/>
        <v>0</v>
      </c>
      <c r="H65" s="415">
        <f t="shared" si="8"/>
        <v>3079</v>
      </c>
      <c r="I65" s="415">
        <f t="shared" si="8"/>
        <v>0</v>
      </c>
      <c r="J65" s="415">
        <f t="shared" si="8"/>
        <v>0</v>
      </c>
      <c r="K65" s="415">
        <f t="shared" si="8"/>
        <v>1166949</v>
      </c>
      <c r="L65" s="415">
        <f t="shared" si="8"/>
        <v>1145300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v>69000</v>
      </c>
      <c r="D69" s="412"/>
      <c r="E69" s="412">
        <v>101</v>
      </c>
      <c r="F69" s="412"/>
      <c r="G69" s="412"/>
      <c r="H69" s="412"/>
      <c r="I69" s="436"/>
      <c r="J69" s="436"/>
      <c r="K69" s="420">
        <f>SUM(C69:J69)</f>
        <v>69101</v>
      </c>
      <c r="L69" s="412">
        <v>70310</v>
      </c>
      <c r="M69" s="15"/>
      <c r="N69" s="15"/>
    </row>
    <row r="70" spans="1:14" s="16" customFormat="1" x14ac:dyDescent="0.2">
      <c r="A70" s="1814" t="s">
        <v>472</v>
      </c>
      <c r="B70" s="267">
        <v>2640</v>
      </c>
      <c r="C70" s="412">
        <v>111500</v>
      </c>
      <c r="D70" s="412">
        <v>445</v>
      </c>
      <c r="E70" s="412">
        <v>3082</v>
      </c>
      <c r="F70" s="412"/>
      <c r="G70" s="412"/>
      <c r="H70" s="412"/>
      <c r="I70" s="436"/>
      <c r="J70" s="436"/>
      <c r="K70" s="420">
        <f>SUM(C70:J70)</f>
        <v>115027</v>
      </c>
      <c r="L70" s="412">
        <v>115888</v>
      </c>
      <c r="M70" s="15"/>
      <c r="N70" s="15"/>
    </row>
    <row r="71" spans="1:14" s="16" customFormat="1" x14ac:dyDescent="0.2">
      <c r="A71" s="1814" t="s">
        <v>473</v>
      </c>
      <c r="B71" s="267">
        <v>2660</v>
      </c>
      <c r="C71" s="412">
        <v>48402</v>
      </c>
      <c r="D71" s="412">
        <v>27278</v>
      </c>
      <c r="E71" s="412">
        <v>128</v>
      </c>
      <c r="F71" s="412"/>
      <c r="G71" s="412"/>
      <c r="H71" s="412"/>
      <c r="I71" s="436"/>
      <c r="J71" s="436"/>
      <c r="K71" s="420">
        <f>SUM(C71:J71)</f>
        <v>75808</v>
      </c>
      <c r="L71" s="412">
        <v>77158</v>
      </c>
      <c r="M71" s="15"/>
      <c r="N71" s="15"/>
    </row>
    <row r="72" spans="1:14" s="16" customFormat="1" ht="12.75" customHeight="1" thickBot="1" x14ac:dyDescent="0.25">
      <c r="A72" s="887" t="s">
        <v>38</v>
      </c>
      <c r="B72" s="465" t="s">
        <v>37</v>
      </c>
      <c r="C72" s="415">
        <f>SUM(C67:C71)</f>
        <v>228902</v>
      </c>
      <c r="D72" s="415">
        <f t="shared" ref="D72:K72" si="9">SUM(D67:D71)</f>
        <v>27723</v>
      </c>
      <c r="E72" s="415">
        <f t="shared" si="9"/>
        <v>3311</v>
      </c>
      <c r="F72" s="415">
        <f t="shared" si="9"/>
        <v>0</v>
      </c>
      <c r="G72" s="415">
        <f t="shared" si="9"/>
        <v>0</v>
      </c>
      <c r="H72" s="415">
        <f t="shared" si="9"/>
        <v>0</v>
      </c>
      <c r="I72" s="415">
        <f t="shared" si="9"/>
        <v>0</v>
      </c>
      <c r="J72" s="415">
        <f t="shared" si="9"/>
        <v>0</v>
      </c>
      <c r="K72" s="415">
        <f t="shared" si="9"/>
        <v>259936</v>
      </c>
      <c r="L72" s="415">
        <f>SUM(L67:L71)</f>
        <v>263356</v>
      </c>
      <c r="M72" s="15"/>
      <c r="N72" s="15"/>
    </row>
    <row r="73" spans="1:14" s="16" customFormat="1" ht="14.25" thickTop="1" thickBot="1" x14ac:dyDescent="0.25">
      <c r="A73" s="1822" t="s">
        <v>1156</v>
      </c>
      <c r="B73" s="1806" t="s">
        <v>673</v>
      </c>
      <c r="C73" s="423">
        <v>27576</v>
      </c>
      <c r="D73" s="423"/>
      <c r="E73" s="423">
        <v>5557</v>
      </c>
      <c r="F73" s="423">
        <v>4323</v>
      </c>
      <c r="G73" s="423"/>
      <c r="H73" s="423">
        <v>5887</v>
      </c>
      <c r="I73" s="429">
        <v>0</v>
      </c>
      <c r="J73" s="429"/>
      <c r="K73" s="415">
        <f>SUM(C73:J73)</f>
        <v>43343</v>
      </c>
      <c r="L73" s="424">
        <v>103012</v>
      </c>
      <c r="M73" s="15"/>
      <c r="N73" s="15"/>
    </row>
    <row r="74" spans="1:14" ht="12.75" customHeight="1" thickTop="1" thickBot="1" x14ac:dyDescent="0.25">
      <c r="A74" s="887" t="s">
        <v>972</v>
      </c>
      <c r="B74" s="1805">
        <v>2000</v>
      </c>
      <c r="C74" s="425">
        <f>SUM(C42,C47,C53,C57,C65,C72,C73)</f>
        <v>6201671</v>
      </c>
      <c r="D74" s="425">
        <f t="shared" ref="D74:K74" si="10">SUM(D42,D47,D53,D57,D65,D72,D73)</f>
        <v>1607228</v>
      </c>
      <c r="E74" s="425">
        <f t="shared" si="10"/>
        <v>996584</v>
      </c>
      <c r="F74" s="425">
        <f t="shared" si="10"/>
        <v>173794</v>
      </c>
      <c r="G74" s="425">
        <f t="shared" si="10"/>
        <v>32742</v>
      </c>
      <c r="H74" s="425">
        <f t="shared" si="10"/>
        <v>70611</v>
      </c>
      <c r="I74" s="425">
        <f t="shared" si="10"/>
        <v>395221</v>
      </c>
      <c r="J74" s="425">
        <f t="shared" si="10"/>
        <v>869</v>
      </c>
      <c r="K74" s="425">
        <f t="shared" si="10"/>
        <v>9478720</v>
      </c>
      <c r="L74" s="425">
        <f>SUM(L42,L47,L53,L57,L65,L72,L73)</f>
        <v>9531528</v>
      </c>
    </row>
    <row r="75" spans="1:14" s="24" customFormat="1" ht="18" customHeight="1" thickTop="1" thickBot="1" x14ac:dyDescent="0.25">
      <c r="A75" s="1813" t="s">
        <v>50</v>
      </c>
      <c r="B75" s="1807" t="s">
        <v>674</v>
      </c>
      <c r="C75" s="423"/>
      <c r="D75" s="423"/>
      <c r="E75" s="423">
        <v>610</v>
      </c>
      <c r="F75" s="423">
        <v>178</v>
      </c>
      <c r="G75" s="423"/>
      <c r="H75" s="423"/>
      <c r="I75" s="429"/>
      <c r="J75" s="429"/>
      <c r="K75" s="415">
        <f>SUM(C75:J75)</f>
        <v>788</v>
      </c>
      <c r="L75" s="424">
        <v>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1071139</v>
      </c>
      <c r="F79" s="413"/>
      <c r="G79" s="413"/>
      <c r="H79" s="412"/>
      <c r="I79" s="507"/>
      <c r="J79" s="507"/>
      <c r="K79" s="414">
        <f t="shared" si="11"/>
        <v>1071139</v>
      </c>
      <c r="L79" s="412">
        <v>1200000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1914</v>
      </c>
      <c r="B84" s="533">
        <v>4100</v>
      </c>
      <c r="C84" s="413"/>
      <c r="D84" s="413"/>
      <c r="E84" s="415">
        <f>SUM(E78:E83)</f>
        <v>1071139</v>
      </c>
      <c r="F84" s="413"/>
      <c r="G84" s="413"/>
      <c r="H84" s="415">
        <f>SUM(H78:H83)</f>
        <v>0</v>
      </c>
      <c r="I84" s="507"/>
      <c r="J84" s="507"/>
      <c r="K84" s="415">
        <f>SUM(K78:K83)</f>
        <v>1071139</v>
      </c>
      <c r="L84" s="415">
        <f>SUM(L78:L83)</f>
        <v>1200000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1917</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1916</v>
      </c>
      <c r="B102" s="533">
        <v>4000</v>
      </c>
      <c r="C102" s="413"/>
      <c r="D102" s="413"/>
      <c r="E102" s="425">
        <f>SUM(E84,E92,E100,E101)</f>
        <v>1071139</v>
      </c>
      <c r="F102" s="413"/>
      <c r="G102" s="413"/>
      <c r="H102" s="425">
        <f>SUM(H84,H92,H100,H101)</f>
        <v>0</v>
      </c>
      <c r="I102" s="507"/>
      <c r="J102" s="507"/>
      <c r="K102" s="425">
        <f>SUM(K84,K92,K100,K101)</f>
        <v>1071139</v>
      </c>
      <c r="L102" s="425">
        <f>SUM(L84,L92,L100,L101)</f>
        <v>1200000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24561290</v>
      </c>
      <c r="D114" s="415">
        <f t="shared" ref="D114:K114" si="13">SUM(D33,D74,D75,D102,D112,D113)</f>
        <v>7669058</v>
      </c>
      <c r="E114" s="415">
        <f t="shared" si="13"/>
        <v>2310818</v>
      </c>
      <c r="F114" s="415">
        <f t="shared" si="13"/>
        <v>790640</v>
      </c>
      <c r="G114" s="415">
        <f t="shared" si="13"/>
        <v>42196</v>
      </c>
      <c r="H114" s="415">
        <f>SUM(H33,H74,H75,H102,H112,H113)</f>
        <v>147378</v>
      </c>
      <c r="I114" s="415">
        <f t="shared" si="13"/>
        <v>402938</v>
      </c>
      <c r="J114" s="415">
        <f t="shared" si="13"/>
        <v>313092</v>
      </c>
      <c r="K114" s="415">
        <f t="shared" si="13"/>
        <v>36237410</v>
      </c>
      <c r="L114" s="415">
        <f>SUM(L33,L74,L75,L102,L112,L113)</f>
        <v>36413901</v>
      </c>
    </row>
    <row r="115" spans="1:14" ht="23.25" thickTop="1" x14ac:dyDescent="0.2">
      <c r="A115" s="1826" t="s">
        <v>1177</v>
      </c>
      <c r="B115" s="892"/>
      <c r="C115" s="416"/>
      <c r="D115" s="416"/>
      <c r="E115" s="416"/>
      <c r="F115" s="416"/>
      <c r="G115" s="416"/>
      <c r="H115" s="416"/>
      <c r="I115" s="416"/>
      <c r="J115" s="416"/>
      <c r="K115" s="440">
        <f>'Revenues 9-14'!C275-'Expenditures 15-22'!K114</f>
        <v>-174974</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42" t="s">
        <v>337</v>
      </c>
      <c r="B117" s="2243"/>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v>11151</v>
      </c>
      <c r="F123" s="412">
        <v>461</v>
      </c>
      <c r="G123" s="412"/>
      <c r="H123" s="412"/>
      <c r="I123" s="436"/>
      <c r="J123" s="436"/>
      <c r="K123" s="415">
        <f>SUM(C123:J123)</f>
        <v>11612</v>
      </c>
      <c r="L123" s="412">
        <v>18000</v>
      </c>
    </row>
    <row r="124" spans="1:14" ht="14.25" thickTop="1" thickBot="1" x14ac:dyDescent="0.25">
      <c r="A124" s="1814" t="s">
        <v>221</v>
      </c>
      <c r="B124" s="267">
        <v>2540</v>
      </c>
      <c r="C124" s="412">
        <v>1710539</v>
      </c>
      <c r="D124" s="412">
        <v>556504</v>
      </c>
      <c r="E124" s="412">
        <v>1040745</v>
      </c>
      <c r="F124" s="412">
        <v>1082019</v>
      </c>
      <c r="G124" s="412">
        <v>118745</v>
      </c>
      <c r="H124" s="412">
        <v>2157</v>
      </c>
      <c r="I124" s="436">
        <v>100400</v>
      </c>
      <c r="J124" s="436"/>
      <c r="K124" s="415">
        <f>SUM(C124:J124)</f>
        <v>4611109</v>
      </c>
      <c r="L124" s="412">
        <v>4939223</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1710539</v>
      </c>
      <c r="D127" s="415">
        <f t="shared" ref="D127:L127" si="14">SUM(D122:D126)</f>
        <v>556504</v>
      </c>
      <c r="E127" s="415">
        <f t="shared" si="14"/>
        <v>1051896</v>
      </c>
      <c r="F127" s="415">
        <f t="shared" si="14"/>
        <v>1082480</v>
      </c>
      <c r="G127" s="415">
        <f t="shared" si="14"/>
        <v>118745</v>
      </c>
      <c r="H127" s="415">
        <f t="shared" si="14"/>
        <v>2157</v>
      </c>
      <c r="I127" s="415">
        <f t="shared" si="14"/>
        <v>100400</v>
      </c>
      <c r="J127" s="415">
        <f t="shared" si="14"/>
        <v>0</v>
      </c>
      <c r="K127" s="415">
        <f t="shared" si="14"/>
        <v>4622721</v>
      </c>
      <c r="L127" s="415">
        <f t="shared" si="14"/>
        <v>4957223</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1710539</v>
      </c>
      <c r="D129" s="425">
        <f t="shared" ref="D129:L129" si="15">SUM(D120,D127,D128)</f>
        <v>556504</v>
      </c>
      <c r="E129" s="425">
        <f t="shared" si="15"/>
        <v>1051896</v>
      </c>
      <c r="F129" s="425">
        <f t="shared" si="15"/>
        <v>1082480</v>
      </c>
      <c r="G129" s="425">
        <f t="shared" si="15"/>
        <v>118745</v>
      </c>
      <c r="H129" s="425">
        <f t="shared" si="15"/>
        <v>2157</v>
      </c>
      <c r="I129" s="425">
        <f t="shared" si="15"/>
        <v>100400</v>
      </c>
      <c r="J129" s="425">
        <f t="shared" si="15"/>
        <v>0</v>
      </c>
      <c r="K129" s="425">
        <f t="shared" si="15"/>
        <v>4622721</v>
      </c>
      <c r="L129" s="425">
        <f t="shared" si="15"/>
        <v>4957223</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v>706</v>
      </c>
      <c r="I135" s="507"/>
      <c r="J135" s="413"/>
      <c r="K135" s="420">
        <f>SUM(E135,H135)</f>
        <v>706</v>
      </c>
      <c r="L135" s="412">
        <v>650</v>
      </c>
    </row>
    <row r="136" spans="1:14" ht="12.75" customHeight="1" thickBot="1" x14ac:dyDescent="0.25">
      <c r="A136" s="887" t="s">
        <v>570</v>
      </c>
      <c r="B136" s="533">
        <v>4100</v>
      </c>
      <c r="C136" s="413"/>
      <c r="D136" s="413"/>
      <c r="E136" s="415">
        <f>SUM(E133:E135)</f>
        <v>0</v>
      </c>
      <c r="F136" s="413"/>
      <c r="G136" s="413"/>
      <c r="H136" s="415">
        <f>SUM(H133:H135)</f>
        <v>706</v>
      </c>
      <c r="I136" s="507"/>
      <c r="J136" s="413"/>
      <c r="K136" s="415">
        <f>SUM(K133:K135)</f>
        <v>706</v>
      </c>
      <c r="L136" s="415">
        <f>SUM(L133:L135)</f>
        <v>650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1916</v>
      </c>
      <c r="B138" s="533">
        <v>4000</v>
      </c>
      <c r="C138" s="413"/>
      <c r="D138" s="413"/>
      <c r="E138" s="415">
        <f>SUM(E136)</f>
        <v>0</v>
      </c>
      <c r="F138" s="413"/>
      <c r="G138" s="413"/>
      <c r="H138" s="428">
        <f>SUM(H136:H137)</f>
        <v>706</v>
      </c>
      <c r="I138" s="507"/>
      <c r="J138" s="413"/>
      <c r="K138" s="420">
        <f>SUM(K136,K137)</f>
        <v>706</v>
      </c>
      <c r="L138" s="428">
        <f>SUM(L136,L137)</f>
        <v>650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53" t="s">
        <v>724</v>
      </c>
      <c r="B150" s="2254"/>
      <c r="C150" s="415">
        <f>SUM(C129,C130,C138,C148,C149)</f>
        <v>1710539</v>
      </c>
      <c r="D150" s="415">
        <f t="shared" ref="D150:K150" si="16">SUM(D129,D130,D138,D148,D149)</f>
        <v>556504</v>
      </c>
      <c r="E150" s="415">
        <f t="shared" si="16"/>
        <v>1051896</v>
      </c>
      <c r="F150" s="415">
        <f t="shared" si="16"/>
        <v>1082480</v>
      </c>
      <c r="G150" s="415">
        <f t="shared" si="16"/>
        <v>118745</v>
      </c>
      <c r="H150" s="415">
        <f t="shared" si="16"/>
        <v>2863</v>
      </c>
      <c r="I150" s="415">
        <f t="shared" si="16"/>
        <v>100400</v>
      </c>
      <c r="J150" s="415">
        <f t="shared" si="16"/>
        <v>0</v>
      </c>
      <c r="K150" s="415">
        <f t="shared" si="16"/>
        <v>4623427</v>
      </c>
      <c r="L150" s="415">
        <f>SUM(L129,L130,L138,L148,L149)</f>
        <v>4957873</v>
      </c>
    </row>
    <row r="151" spans="1:14" ht="12.75" customHeight="1" thickTop="1" x14ac:dyDescent="0.2">
      <c r="A151" s="2249" t="s">
        <v>1403</v>
      </c>
      <c r="B151" s="2250"/>
      <c r="C151" s="416"/>
      <c r="D151" s="416"/>
      <c r="E151" s="416"/>
      <c r="F151" s="416"/>
      <c r="G151" s="416"/>
      <c r="H151" s="416"/>
      <c r="I151" s="416"/>
      <c r="J151" s="413"/>
      <c r="K151" s="440">
        <f>'Revenues 9-14'!D275-'Expenditures 15-22'!K150</f>
        <v>1917529</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42" t="s">
        <v>725</v>
      </c>
      <c r="B153" s="2136"/>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v>2815</v>
      </c>
      <c r="I154" s="413"/>
      <c r="J154" s="413"/>
      <c r="K154" s="520">
        <f>SUM(H154)</f>
        <v>2815</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63070</v>
      </c>
      <c r="I163" s="413"/>
      <c r="J163" s="413"/>
      <c r="K163" s="414">
        <f>SUM(C163:H163)</f>
        <v>63070</v>
      </c>
      <c r="L163" s="1864">
        <v>63070</v>
      </c>
    </row>
    <row r="164" spans="1:14" ht="33.75" customHeight="1" x14ac:dyDescent="0.2">
      <c r="A164" s="1834" t="s">
        <v>293</v>
      </c>
      <c r="B164" s="536" t="s">
        <v>32</v>
      </c>
      <c r="C164" s="413"/>
      <c r="D164" s="413"/>
      <c r="E164" s="413"/>
      <c r="F164" s="413"/>
      <c r="G164" s="413"/>
      <c r="H164" s="1867">
        <v>3765000</v>
      </c>
      <c r="I164" s="413"/>
      <c r="J164" s="413"/>
      <c r="K164" s="414">
        <f>SUM(C164:J164)</f>
        <v>3765000</v>
      </c>
      <c r="L164" s="1867">
        <v>3765000</v>
      </c>
    </row>
    <row r="165" spans="1:14" ht="13.5" customHeight="1" thickBot="1" x14ac:dyDescent="0.25">
      <c r="A165" s="1818" t="s">
        <v>885</v>
      </c>
      <c r="B165" s="537" t="s">
        <v>88</v>
      </c>
      <c r="C165" s="413"/>
      <c r="D165" s="413"/>
      <c r="E165" s="426">
        <v>107</v>
      </c>
      <c r="F165" s="413"/>
      <c r="G165" s="413"/>
      <c r="H165" s="1867"/>
      <c r="I165" s="507"/>
      <c r="J165" s="413"/>
      <c r="K165" s="414">
        <f>SUM(C165:J165)</f>
        <v>107</v>
      </c>
      <c r="L165" s="1867">
        <v>0</v>
      </c>
    </row>
    <row r="166" spans="1:14" ht="12.75" customHeight="1" thickTop="1" thickBot="1" x14ac:dyDescent="0.25">
      <c r="A166" s="887" t="s">
        <v>743</v>
      </c>
      <c r="B166" s="468" t="s">
        <v>582</v>
      </c>
      <c r="C166" s="413"/>
      <c r="D166" s="413"/>
      <c r="E166" s="428">
        <f>SUM(E162,E163,E164,E165)</f>
        <v>107</v>
      </c>
      <c r="F166" s="413"/>
      <c r="G166" s="413"/>
      <c r="H166" s="425">
        <f>SUM(H162,H163,H164,H165)</f>
        <v>3828070</v>
      </c>
      <c r="I166" s="437"/>
      <c r="J166" s="413"/>
      <c r="K166" s="425">
        <f>SUM(K162,K163,K164,K165)</f>
        <v>3828177</v>
      </c>
      <c r="L166" s="425">
        <f>SUM(L162,L163,L164,L165)</f>
        <v>3828070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107</v>
      </c>
      <c r="F168" s="413"/>
      <c r="G168" s="413"/>
      <c r="H168" s="425">
        <f>SUM(H154,H166,H167)</f>
        <v>3830885</v>
      </c>
      <c r="I168" s="437"/>
      <c r="J168" s="413"/>
      <c r="K168" s="425">
        <f>SUM(K154,K166,K167)</f>
        <v>3830992</v>
      </c>
      <c r="L168" s="425">
        <f>SUM(L154,L166,L167)</f>
        <v>3828070</v>
      </c>
    </row>
    <row r="169" spans="1:14" ht="23.25" thickTop="1" x14ac:dyDescent="0.2">
      <c r="A169" s="1826" t="s">
        <v>1177</v>
      </c>
      <c r="B169" s="467"/>
      <c r="C169" s="413"/>
      <c r="D169" s="413"/>
      <c r="E169" s="413"/>
      <c r="F169" s="413"/>
      <c r="G169" s="413"/>
      <c r="H169" s="416"/>
      <c r="I169" s="413"/>
      <c r="J169" s="413"/>
      <c r="K169" s="440">
        <f>'Revenues 9-14'!E275-'Expenditures 15-22'!K168</f>
        <v>-3829039</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1365845</v>
      </c>
      <c r="D176" s="412">
        <v>809654</v>
      </c>
      <c r="E176" s="412">
        <v>95055</v>
      </c>
      <c r="F176" s="412">
        <v>228336</v>
      </c>
      <c r="G176" s="412">
        <v>699674</v>
      </c>
      <c r="H176" s="412">
        <v>8870</v>
      </c>
      <c r="I176" s="436">
        <v>0</v>
      </c>
      <c r="J176" s="436">
        <v>18581</v>
      </c>
      <c r="K176" s="414">
        <f>SUM(C176:J176)</f>
        <v>3226015</v>
      </c>
      <c r="L176" s="412">
        <v>3346359</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1365845</v>
      </c>
      <c r="D178" s="425">
        <f t="shared" ref="D178:J178" si="17">SUM(D174,D176,D177)</f>
        <v>809654</v>
      </c>
      <c r="E178" s="425">
        <f t="shared" si="17"/>
        <v>95055</v>
      </c>
      <c r="F178" s="425">
        <f t="shared" si="17"/>
        <v>228336</v>
      </c>
      <c r="G178" s="425">
        <f t="shared" si="17"/>
        <v>699674</v>
      </c>
      <c r="H178" s="425">
        <f t="shared" si="17"/>
        <v>8870</v>
      </c>
      <c r="I178" s="425">
        <f t="shared" si="17"/>
        <v>0</v>
      </c>
      <c r="J178" s="425">
        <f t="shared" si="17"/>
        <v>18581</v>
      </c>
      <c r="K178" s="425">
        <f>SUM(K174,K176,K177)</f>
        <v>3226015</v>
      </c>
      <c r="L178" s="425">
        <f>SUM(L174, L176:L177)</f>
        <v>3346359</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v>1632</v>
      </c>
      <c r="F183" s="413"/>
      <c r="G183" s="413"/>
      <c r="H183" s="412"/>
      <c r="I183" s="507"/>
      <c r="J183" s="413"/>
      <c r="K183" s="414">
        <f t="shared" si="18"/>
        <v>1632</v>
      </c>
      <c r="L183" s="412">
        <v>4000</v>
      </c>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1632</v>
      </c>
      <c r="F188" s="413"/>
      <c r="G188" s="413"/>
      <c r="H188" s="415">
        <f>SUM(H182:H187)</f>
        <v>0</v>
      </c>
      <c r="I188" s="507"/>
      <c r="J188" s="413"/>
      <c r="K188" s="415">
        <f>SUM(K182:K187)</f>
        <v>1632</v>
      </c>
      <c r="L188" s="415">
        <f>SUM(L182:L187)</f>
        <v>4000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1916</v>
      </c>
      <c r="B190" s="468" t="s">
        <v>1028</v>
      </c>
      <c r="C190" s="413"/>
      <c r="D190" s="413"/>
      <c r="E190" s="425">
        <f>SUM(E188,E189)</f>
        <v>1632</v>
      </c>
      <c r="F190" s="413"/>
      <c r="G190" s="413"/>
      <c r="H190" s="425">
        <f>SUM(H188,H189)</f>
        <v>0</v>
      </c>
      <c r="I190" s="507"/>
      <c r="J190" s="413"/>
      <c r="K190" s="425">
        <f>SUM(K188,K189)</f>
        <v>1632</v>
      </c>
      <c r="L190" s="425">
        <f>SUM(L188,L189)</f>
        <v>4000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1365845</v>
      </c>
      <c r="D204" s="415">
        <f>SUM(D178,D179)</f>
        <v>809654</v>
      </c>
      <c r="E204" s="415">
        <f>SUM(E178,E179,E190)</f>
        <v>96687</v>
      </c>
      <c r="F204" s="415">
        <f>SUM(F178,F179)</f>
        <v>228336</v>
      </c>
      <c r="G204" s="415">
        <f>SUM(G178,G179)</f>
        <v>699674</v>
      </c>
      <c r="H204" s="415">
        <f>SUM(H178,H179,H190,H202,H203)</f>
        <v>8870</v>
      </c>
      <c r="I204" s="415">
        <f>SUM(I178,I179)</f>
        <v>0</v>
      </c>
      <c r="J204" s="415">
        <f>SUM(J178,J179)</f>
        <v>18581</v>
      </c>
      <c r="K204" s="414">
        <f>SUM(K178,K179,K190,K202,K203)</f>
        <v>3227647</v>
      </c>
      <c r="L204" s="415">
        <f>SUM(L178,L179,L190,L202,L203)</f>
        <v>3350359</v>
      </c>
    </row>
    <row r="205" spans="1:14" ht="23.25" thickTop="1" x14ac:dyDescent="0.2">
      <c r="A205" s="1826" t="s">
        <v>1177</v>
      </c>
      <c r="B205" s="467"/>
      <c r="C205" s="416"/>
      <c r="D205" s="416"/>
      <c r="E205" s="416"/>
      <c r="F205" s="416"/>
      <c r="G205" s="416"/>
      <c r="H205" s="416"/>
      <c r="I205" s="413"/>
      <c r="J205" s="413"/>
      <c r="K205" s="440">
        <f>'Revenues 9-14'!F275-'Expenditures 15-22'!K204</f>
        <v>-375203</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6" t="s">
        <v>1141</v>
      </c>
      <c r="B207" s="2257"/>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242517</v>
      </c>
      <c r="E209" s="413"/>
      <c r="F209" s="413"/>
      <c r="G209" s="413"/>
      <c r="H209" s="413"/>
      <c r="I209" s="413"/>
      <c r="J209" s="413"/>
      <c r="K209" s="414">
        <f>D209</f>
        <v>242517</v>
      </c>
      <c r="L209" s="412">
        <v>269172</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458995</v>
      </c>
      <c r="E211" s="413"/>
      <c r="F211" s="413"/>
      <c r="G211" s="413"/>
      <c r="H211" s="413"/>
      <c r="I211" s="413"/>
      <c r="J211" s="413"/>
      <c r="K211" s="414">
        <f t="shared" si="19"/>
        <v>458995</v>
      </c>
      <c r="L211" s="412">
        <v>550014</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v>102689</v>
      </c>
      <c r="E213" s="413"/>
      <c r="F213" s="413"/>
      <c r="G213" s="413"/>
      <c r="H213" s="413"/>
      <c r="I213" s="413"/>
      <c r="J213" s="413"/>
      <c r="K213" s="414">
        <f t="shared" si="19"/>
        <v>102689</v>
      </c>
      <c r="L213" s="412">
        <v>110694</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5320</v>
      </c>
      <c r="E217" s="413"/>
      <c r="F217" s="413"/>
      <c r="G217" s="413"/>
      <c r="H217" s="413"/>
      <c r="I217" s="413"/>
      <c r="J217" s="413"/>
      <c r="K217" s="414">
        <f t="shared" si="19"/>
        <v>5320</v>
      </c>
      <c r="L217" s="412">
        <v>3148</v>
      </c>
    </row>
    <row r="218" spans="1:12" x14ac:dyDescent="0.2">
      <c r="A218" s="1814" t="s">
        <v>1140</v>
      </c>
      <c r="B218" s="267">
        <v>1600</v>
      </c>
      <c r="C218" s="413"/>
      <c r="D218" s="412">
        <v>431</v>
      </c>
      <c r="E218" s="413"/>
      <c r="F218" s="413"/>
      <c r="G218" s="413"/>
      <c r="H218" s="413"/>
      <c r="I218" s="413"/>
      <c r="J218" s="413"/>
      <c r="K218" s="414">
        <f t="shared" si="19"/>
        <v>431</v>
      </c>
      <c r="L218" s="412">
        <v>0</v>
      </c>
    </row>
    <row r="219" spans="1:12" x14ac:dyDescent="0.2">
      <c r="A219" s="1814" t="s">
        <v>1165</v>
      </c>
      <c r="B219" s="267">
        <v>1650</v>
      </c>
      <c r="C219" s="413"/>
      <c r="D219" s="412">
        <v>8345</v>
      </c>
      <c r="E219" s="413"/>
      <c r="F219" s="413"/>
      <c r="G219" s="413"/>
      <c r="H219" s="413"/>
      <c r="I219" s="413"/>
      <c r="J219" s="413"/>
      <c r="K219" s="414">
        <f t="shared" si="19"/>
        <v>8345</v>
      </c>
      <c r="L219" s="412">
        <v>10110</v>
      </c>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v>60</v>
      </c>
      <c r="E221" s="413"/>
      <c r="F221" s="413"/>
      <c r="G221" s="413"/>
      <c r="H221" s="413"/>
      <c r="I221" s="413"/>
      <c r="J221" s="413"/>
      <c r="K221" s="414">
        <f t="shared" si="19"/>
        <v>60</v>
      </c>
      <c r="L221" s="412">
        <v>0</v>
      </c>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818357</v>
      </c>
      <c r="E223" s="413"/>
      <c r="F223" s="413"/>
      <c r="G223" s="413"/>
      <c r="H223" s="413"/>
      <c r="I223" s="413"/>
      <c r="J223" s="413"/>
      <c r="K223" s="415">
        <f>SUM(K209:K222)</f>
        <v>818357</v>
      </c>
      <c r="L223" s="415">
        <f>SUM(L209:L222)</f>
        <v>943138</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6019</v>
      </c>
      <c r="E226" s="413"/>
      <c r="F226" s="413"/>
      <c r="G226" s="413"/>
      <c r="H226" s="413"/>
      <c r="I226" s="413"/>
      <c r="J226" s="413"/>
      <c r="K226" s="414">
        <f t="shared" ref="K226:K231" si="20">D226</f>
        <v>6019</v>
      </c>
      <c r="L226" s="412">
        <v>6668</v>
      </c>
    </row>
    <row r="227" spans="1:12" x14ac:dyDescent="0.2">
      <c r="A227" s="1814" t="s">
        <v>1288</v>
      </c>
      <c r="B227" s="267">
        <v>2120</v>
      </c>
      <c r="C227" s="413"/>
      <c r="D227" s="412">
        <v>4576</v>
      </c>
      <c r="E227" s="413"/>
      <c r="F227" s="413"/>
      <c r="G227" s="413"/>
      <c r="H227" s="413"/>
      <c r="I227" s="413"/>
      <c r="J227" s="413"/>
      <c r="K227" s="414">
        <f t="shared" si="20"/>
        <v>4576</v>
      </c>
      <c r="L227" s="412">
        <v>5598</v>
      </c>
    </row>
    <row r="228" spans="1:12" x14ac:dyDescent="0.2">
      <c r="A228" s="1814" t="s">
        <v>222</v>
      </c>
      <c r="B228" s="267">
        <v>2130</v>
      </c>
      <c r="C228" s="413"/>
      <c r="D228" s="412">
        <v>102708</v>
      </c>
      <c r="E228" s="413"/>
      <c r="F228" s="413"/>
      <c r="G228" s="413"/>
      <c r="H228" s="413"/>
      <c r="I228" s="413"/>
      <c r="J228" s="413"/>
      <c r="K228" s="414">
        <f t="shared" si="20"/>
        <v>102708</v>
      </c>
      <c r="L228" s="412">
        <v>48979</v>
      </c>
    </row>
    <row r="229" spans="1:12" x14ac:dyDescent="0.2">
      <c r="A229" s="1814" t="s">
        <v>223</v>
      </c>
      <c r="B229" s="267">
        <v>2140</v>
      </c>
      <c r="C229" s="413"/>
      <c r="D229" s="412">
        <v>6160</v>
      </c>
      <c r="E229" s="413"/>
      <c r="F229" s="413"/>
      <c r="G229" s="413"/>
      <c r="H229" s="413"/>
      <c r="I229" s="413"/>
      <c r="J229" s="413"/>
      <c r="K229" s="414">
        <f t="shared" si="20"/>
        <v>6160</v>
      </c>
      <c r="L229" s="412">
        <v>6223</v>
      </c>
    </row>
    <row r="230" spans="1:12" x14ac:dyDescent="0.2">
      <c r="A230" s="1814" t="s">
        <v>224</v>
      </c>
      <c r="B230" s="267">
        <v>2150</v>
      </c>
      <c r="C230" s="413"/>
      <c r="D230" s="412">
        <v>10982</v>
      </c>
      <c r="E230" s="413"/>
      <c r="F230" s="413"/>
      <c r="G230" s="413"/>
      <c r="H230" s="413"/>
      <c r="I230" s="413"/>
      <c r="J230" s="413"/>
      <c r="K230" s="414">
        <f t="shared" si="20"/>
        <v>10982</v>
      </c>
      <c r="L230" s="412">
        <v>11867</v>
      </c>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130445</v>
      </c>
      <c r="E232" s="413"/>
      <c r="F232" s="413"/>
      <c r="G232" s="413"/>
      <c r="H232" s="413"/>
      <c r="I232" s="413"/>
      <c r="J232" s="413"/>
      <c r="K232" s="415">
        <f>SUM(K226:K231)</f>
        <v>130445</v>
      </c>
      <c r="L232" s="415">
        <f>SUM(L226:L231)</f>
        <v>79335</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563</v>
      </c>
      <c r="E234" s="413"/>
      <c r="F234" s="413"/>
      <c r="G234" s="413"/>
      <c r="H234" s="413"/>
      <c r="I234" s="413"/>
      <c r="J234" s="413"/>
      <c r="K234" s="420">
        <f>D234</f>
        <v>563</v>
      </c>
      <c r="L234" s="418">
        <v>919</v>
      </c>
    </row>
    <row r="235" spans="1:12" x14ac:dyDescent="0.2">
      <c r="A235" s="1814" t="s">
        <v>976</v>
      </c>
      <c r="B235" s="267">
        <v>2220</v>
      </c>
      <c r="C235" s="413"/>
      <c r="D235" s="412">
        <v>129836</v>
      </c>
      <c r="E235" s="413"/>
      <c r="F235" s="413"/>
      <c r="G235" s="413"/>
      <c r="H235" s="413"/>
      <c r="I235" s="413"/>
      <c r="J235" s="413"/>
      <c r="K235" s="420">
        <f>D235</f>
        <v>129836</v>
      </c>
      <c r="L235" s="412">
        <v>136159</v>
      </c>
    </row>
    <row r="236" spans="1:12" x14ac:dyDescent="0.2">
      <c r="A236" s="1814" t="s">
        <v>977</v>
      </c>
      <c r="B236" s="267">
        <v>2230</v>
      </c>
      <c r="C236" s="413"/>
      <c r="D236" s="412">
        <v>11161</v>
      </c>
      <c r="E236" s="413"/>
      <c r="F236" s="413"/>
      <c r="G236" s="413"/>
      <c r="H236" s="413"/>
      <c r="I236" s="413"/>
      <c r="J236" s="413"/>
      <c r="K236" s="420">
        <f>D236</f>
        <v>11161</v>
      </c>
      <c r="L236" s="412">
        <v>11354</v>
      </c>
    </row>
    <row r="237" spans="1:12" ht="12.75" customHeight="1" thickBot="1" x14ac:dyDescent="0.25">
      <c r="A237" s="1840" t="s">
        <v>660</v>
      </c>
      <c r="B237" s="878">
        <v>2200</v>
      </c>
      <c r="C237" s="413"/>
      <c r="D237" s="415">
        <f>SUM(D234:D236)</f>
        <v>141560</v>
      </c>
      <c r="E237" s="413"/>
      <c r="F237" s="413"/>
      <c r="G237" s="413"/>
      <c r="H237" s="413"/>
      <c r="I237" s="413"/>
      <c r="J237" s="413"/>
      <c r="K237" s="415">
        <f>SUM(K234:K236)</f>
        <v>141560</v>
      </c>
      <c r="L237" s="415">
        <f>SUM(L234:L236)</f>
        <v>148432</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0</v>
      </c>
      <c r="E239" s="413"/>
      <c r="F239" s="413"/>
      <c r="G239" s="413"/>
      <c r="H239" s="413"/>
      <c r="I239" s="413"/>
      <c r="J239" s="413"/>
      <c r="K239" s="420">
        <f>D239</f>
        <v>0</v>
      </c>
      <c r="L239" s="418">
        <v>23</v>
      </c>
    </row>
    <row r="240" spans="1:12" x14ac:dyDescent="0.2">
      <c r="A240" s="1814" t="s">
        <v>979</v>
      </c>
      <c r="B240" s="267">
        <v>2320</v>
      </c>
      <c r="C240" s="413"/>
      <c r="D240" s="412">
        <v>17373</v>
      </c>
      <c r="E240" s="413"/>
      <c r="F240" s="413"/>
      <c r="G240" s="413"/>
      <c r="H240" s="413"/>
      <c r="I240" s="413"/>
      <c r="J240" s="413"/>
      <c r="K240" s="420">
        <f t="shared" ref="K240:K250" si="21">D240</f>
        <v>17373</v>
      </c>
      <c r="L240" s="412">
        <v>17530</v>
      </c>
    </row>
    <row r="241" spans="1:12" x14ac:dyDescent="0.2">
      <c r="A241" s="1814" t="s">
        <v>980</v>
      </c>
      <c r="B241" s="267">
        <v>2330</v>
      </c>
      <c r="C241" s="413"/>
      <c r="D241" s="412">
        <v>24132</v>
      </c>
      <c r="E241" s="413"/>
      <c r="F241" s="413"/>
      <c r="G241" s="413"/>
      <c r="H241" s="413"/>
      <c r="I241" s="413"/>
      <c r="J241" s="413"/>
      <c r="K241" s="420">
        <f t="shared" si="21"/>
        <v>24132</v>
      </c>
      <c r="L241" s="412">
        <v>24676</v>
      </c>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41505</v>
      </c>
      <c r="E251" s="413"/>
      <c r="F251" s="413"/>
      <c r="G251" s="413"/>
      <c r="H251" s="413"/>
      <c r="I251" s="413"/>
      <c r="J251" s="413"/>
      <c r="K251" s="415">
        <f>SUM(K239:K250)</f>
        <v>41505</v>
      </c>
      <c r="L251" s="415">
        <f>SUM(L239:L250)</f>
        <v>42229</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86391</v>
      </c>
      <c r="E253" s="413"/>
      <c r="F253" s="413"/>
      <c r="G253" s="413"/>
      <c r="H253" s="413"/>
      <c r="I253" s="413"/>
      <c r="J253" s="413"/>
      <c r="K253" s="420">
        <f>D253</f>
        <v>86391</v>
      </c>
      <c r="L253" s="418">
        <v>85431</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86391</v>
      </c>
      <c r="E255" s="413"/>
      <c r="F255" s="413"/>
      <c r="G255" s="413"/>
      <c r="H255" s="413"/>
      <c r="I255" s="413"/>
      <c r="J255" s="413"/>
      <c r="K255" s="415">
        <f>SUM(K253:K254)</f>
        <v>86391</v>
      </c>
      <c r="L255" s="415">
        <f>SUM(L253:L254)</f>
        <v>85431</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v>4672</v>
      </c>
      <c r="E257" s="413"/>
      <c r="F257" s="413"/>
      <c r="G257" s="413"/>
      <c r="H257" s="413"/>
      <c r="I257" s="413"/>
      <c r="J257" s="413"/>
      <c r="K257" s="420">
        <f>D257</f>
        <v>4672</v>
      </c>
      <c r="L257" s="418">
        <v>3177</v>
      </c>
    </row>
    <row r="258" spans="1:12" x14ac:dyDescent="0.2">
      <c r="A258" s="1814" t="s">
        <v>543</v>
      </c>
      <c r="B258" s="525">
        <v>2520</v>
      </c>
      <c r="C258" s="413"/>
      <c r="D258" s="412">
        <v>64140</v>
      </c>
      <c r="E258" s="413"/>
      <c r="F258" s="413"/>
      <c r="G258" s="413"/>
      <c r="H258" s="413"/>
      <c r="I258" s="413"/>
      <c r="J258" s="413"/>
      <c r="K258" s="420">
        <f t="shared" ref="K258:K263" si="22">D258</f>
        <v>64140</v>
      </c>
      <c r="L258" s="412">
        <v>62900</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331492</v>
      </c>
      <c r="E260" s="413"/>
      <c r="F260" s="413"/>
      <c r="G260" s="413"/>
      <c r="H260" s="413"/>
      <c r="I260" s="413"/>
      <c r="J260" s="413"/>
      <c r="K260" s="420">
        <f t="shared" si="22"/>
        <v>331492</v>
      </c>
      <c r="L260" s="412">
        <v>358472</v>
      </c>
    </row>
    <row r="261" spans="1:12" x14ac:dyDescent="0.2">
      <c r="A261" s="1814" t="s">
        <v>1129</v>
      </c>
      <c r="B261" s="267">
        <v>2550</v>
      </c>
      <c r="C261" s="413"/>
      <c r="D261" s="412">
        <v>266319</v>
      </c>
      <c r="E261" s="413"/>
      <c r="F261" s="413"/>
      <c r="G261" s="413"/>
      <c r="H261" s="413"/>
      <c r="I261" s="413"/>
      <c r="J261" s="413"/>
      <c r="K261" s="420">
        <f t="shared" si="22"/>
        <v>266319</v>
      </c>
      <c r="L261" s="412">
        <v>250984</v>
      </c>
    </row>
    <row r="262" spans="1:12" x14ac:dyDescent="0.2">
      <c r="A262" s="1814" t="s">
        <v>107</v>
      </c>
      <c r="B262" s="267">
        <v>2560</v>
      </c>
      <c r="C262" s="413"/>
      <c r="D262" s="412"/>
      <c r="E262" s="413"/>
      <c r="F262" s="413"/>
      <c r="G262" s="413"/>
      <c r="H262" s="413"/>
      <c r="I262" s="413"/>
      <c r="J262" s="413"/>
      <c r="K262" s="420">
        <f t="shared" si="22"/>
        <v>0</v>
      </c>
      <c r="L262" s="412"/>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666623</v>
      </c>
      <c r="E264" s="413"/>
      <c r="F264" s="413"/>
      <c r="G264" s="413"/>
      <c r="H264" s="413"/>
      <c r="I264" s="413"/>
      <c r="J264" s="413"/>
      <c r="K264" s="415">
        <f>SUM(K257:K263)</f>
        <v>666623</v>
      </c>
      <c r="L264" s="415">
        <f>SUM(L257:L263)</f>
        <v>675533</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v>13901</v>
      </c>
      <c r="E268" s="413"/>
      <c r="F268" s="413"/>
      <c r="G268" s="413"/>
      <c r="H268" s="413"/>
      <c r="I268" s="413"/>
      <c r="J268" s="413"/>
      <c r="K268" s="420">
        <f>D268</f>
        <v>13901</v>
      </c>
      <c r="L268" s="412">
        <v>5355</v>
      </c>
    </row>
    <row r="269" spans="1:12" x14ac:dyDescent="0.2">
      <c r="A269" s="1814" t="s">
        <v>472</v>
      </c>
      <c r="B269" s="267">
        <v>2640</v>
      </c>
      <c r="C269" s="413"/>
      <c r="D269" s="412">
        <v>1577</v>
      </c>
      <c r="E269" s="413"/>
      <c r="F269" s="413"/>
      <c r="G269" s="413"/>
      <c r="H269" s="413"/>
      <c r="I269" s="413"/>
      <c r="J269" s="413"/>
      <c r="K269" s="420">
        <f>D269</f>
        <v>1577</v>
      </c>
      <c r="L269" s="412">
        <v>1595</v>
      </c>
    </row>
    <row r="270" spans="1:12" x14ac:dyDescent="0.2">
      <c r="A270" s="1814" t="s">
        <v>473</v>
      </c>
      <c r="B270" s="267">
        <v>2660</v>
      </c>
      <c r="C270" s="413"/>
      <c r="D270" s="412">
        <v>9377</v>
      </c>
      <c r="E270" s="413"/>
      <c r="F270" s="413"/>
      <c r="G270" s="413"/>
      <c r="H270" s="413"/>
      <c r="I270" s="413"/>
      <c r="J270" s="413"/>
      <c r="K270" s="420">
        <f>D270</f>
        <v>9377</v>
      </c>
      <c r="L270" s="412">
        <v>17691</v>
      </c>
    </row>
    <row r="271" spans="1:12" ht="12.75" customHeight="1" thickBot="1" x14ac:dyDescent="0.25">
      <c r="A271" s="1838" t="s">
        <v>38</v>
      </c>
      <c r="B271" s="468" t="s">
        <v>37</v>
      </c>
      <c r="C271" s="413"/>
      <c r="D271" s="415">
        <f>SUM(D266:D270)</f>
        <v>24855</v>
      </c>
      <c r="E271" s="413"/>
      <c r="F271" s="413"/>
      <c r="G271" s="413"/>
      <c r="H271" s="413"/>
      <c r="I271" s="413"/>
      <c r="J271" s="413"/>
      <c r="K271" s="415">
        <f>SUM(K266:K270)</f>
        <v>24855</v>
      </c>
      <c r="L271" s="415">
        <f>SUM(L266:L270)</f>
        <v>24641</v>
      </c>
    </row>
    <row r="272" spans="1:12" ht="13.5" customHeight="1" thickTop="1" x14ac:dyDescent="0.2">
      <c r="A272" s="1822" t="s">
        <v>1156</v>
      </c>
      <c r="B272" s="1081" t="s">
        <v>673</v>
      </c>
      <c r="C272" s="413"/>
      <c r="D272" s="1864">
        <v>4984</v>
      </c>
      <c r="E272" s="413"/>
      <c r="F272" s="413"/>
      <c r="G272" s="413"/>
      <c r="H272" s="413"/>
      <c r="I272" s="413"/>
      <c r="J272" s="413"/>
      <c r="K272" s="430">
        <f>D272</f>
        <v>4984</v>
      </c>
      <c r="L272" s="1864">
        <v>7316</v>
      </c>
    </row>
    <row r="273" spans="1:12" ht="12.75" customHeight="1" thickBot="1" x14ac:dyDescent="0.25">
      <c r="A273" s="1841" t="s">
        <v>972</v>
      </c>
      <c r="B273" s="879">
        <v>2000</v>
      </c>
      <c r="C273" s="413"/>
      <c r="D273" s="425">
        <f>SUM(D232,D237,D251,D255,D264,D271,D272)</f>
        <v>1096363</v>
      </c>
      <c r="E273" s="413"/>
      <c r="F273" s="413"/>
      <c r="G273" s="413"/>
      <c r="H273" s="413"/>
      <c r="I273" s="413"/>
      <c r="J273" s="413"/>
      <c r="K273" s="425">
        <f>SUM(K232,K237,K251,K255,K264,K271,K272)</f>
        <v>1096363</v>
      </c>
      <c r="L273" s="425">
        <f>SUM(L232,L237,L251,L255,L264,L271,L272)</f>
        <v>1062917</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1916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53" t="s">
        <v>595</v>
      </c>
      <c r="B288" s="2255"/>
      <c r="C288" s="413"/>
      <c r="D288" s="415">
        <f>SUM(D223,D273,D274,D278)</f>
        <v>1914720</v>
      </c>
      <c r="E288" s="413"/>
      <c r="F288" s="413"/>
      <c r="G288" s="413"/>
      <c r="H288" s="415">
        <f>H286</f>
        <v>0</v>
      </c>
      <c r="I288" s="413"/>
      <c r="J288" s="413"/>
      <c r="K288" s="415">
        <f>SUM(K223,K273,K274,K278,K286,K287)</f>
        <v>1914720</v>
      </c>
      <c r="L288" s="415">
        <f>SUM(L223,L273,L274,L278,L286,L287)</f>
        <v>2006055</v>
      </c>
    </row>
    <row r="289" spans="1:14" ht="23.25" thickTop="1" x14ac:dyDescent="0.2">
      <c r="A289" s="901" t="s">
        <v>1177</v>
      </c>
      <c r="B289" s="902"/>
      <c r="C289" s="413"/>
      <c r="D289" s="416"/>
      <c r="E289" s="413"/>
      <c r="F289" s="413"/>
      <c r="G289" s="413"/>
      <c r="H289" s="441"/>
      <c r="I289" s="413"/>
      <c r="J289" s="413"/>
      <c r="K289" s="440">
        <f>'Revenues 9-14'!G275-'Expenditures 15-22'!K288</f>
        <v>476971</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42" t="s">
        <v>150</v>
      </c>
      <c r="B291" s="2246"/>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v>1049024</v>
      </c>
      <c r="H294" s="412"/>
      <c r="I294" s="436"/>
      <c r="J294" s="436"/>
      <c r="K294" s="414">
        <f>SUM(C294:J294)</f>
        <v>1049024</v>
      </c>
      <c r="L294" s="436">
        <v>1000000</v>
      </c>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1049024</v>
      </c>
      <c r="H296" s="425">
        <f t="shared" si="23"/>
        <v>0</v>
      </c>
      <c r="I296" s="425">
        <f t="shared" si="23"/>
        <v>0</v>
      </c>
      <c r="J296" s="425">
        <f t="shared" si="23"/>
        <v>0</v>
      </c>
      <c r="K296" s="425">
        <f t="shared" si="23"/>
        <v>1049024</v>
      </c>
      <c r="L296" s="425">
        <f t="shared" si="23"/>
        <v>1000000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51" t="s">
        <v>317</v>
      </c>
      <c r="B305" s="2252"/>
      <c r="C305" s="415">
        <f>SUM(C296)</f>
        <v>0</v>
      </c>
      <c r="D305" s="415">
        <f>SUM(D296)</f>
        <v>0</v>
      </c>
      <c r="E305" s="415">
        <f>SUM(E296,E303)</f>
        <v>0</v>
      </c>
      <c r="F305" s="415">
        <f>SUM(F296)</f>
        <v>0</v>
      </c>
      <c r="G305" s="415">
        <f>SUM(G296)</f>
        <v>1049024</v>
      </c>
      <c r="H305" s="415">
        <f>SUM(H296,H303)</f>
        <v>0</v>
      </c>
      <c r="I305" s="415">
        <f>SUM(I296)</f>
        <v>0</v>
      </c>
      <c r="J305" s="415">
        <f>SUM(J296)</f>
        <v>0</v>
      </c>
      <c r="K305" s="415">
        <f>SUM(K296,K303,K304)</f>
        <v>1049024</v>
      </c>
      <c r="L305" s="415">
        <f>SUM(L296,L303,L304)</f>
        <v>1000000</v>
      </c>
    </row>
    <row r="306" spans="1:14" ht="23.25" customHeight="1" thickTop="1" x14ac:dyDescent="0.2">
      <c r="A306" s="2247" t="s">
        <v>1177</v>
      </c>
      <c r="B306" s="2248"/>
      <c r="C306" s="419"/>
      <c r="D306" s="419"/>
      <c r="E306" s="419"/>
      <c r="F306" s="419"/>
      <c r="G306" s="419"/>
      <c r="H306" s="419"/>
      <c r="I306" s="419"/>
      <c r="J306" s="419"/>
      <c r="K306" s="430">
        <f>'Revenues 9-14'!H275-'Expenditures 15-22'!K305</f>
        <v>-775291</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8" t="s">
        <v>156</v>
      </c>
      <c r="B308" s="225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60" t="s">
        <v>1071</v>
      </c>
      <c r="B310" s="225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197662</v>
      </c>
      <c r="F313" s="436"/>
      <c r="G313" s="436"/>
      <c r="H313" s="436"/>
      <c r="I313" s="436"/>
      <c r="J313" s="436"/>
      <c r="K313" s="1061">
        <f t="shared" ref="K313:K320" si="24">SUM(C313:J313)</f>
        <v>197662</v>
      </c>
      <c r="L313" s="436">
        <v>185382</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36913</v>
      </c>
      <c r="F315" s="436"/>
      <c r="G315" s="436"/>
      <c r="H315" s="436"/>
      <c r="I315" s="436"/>
      <c r="J315" s="436"/>
      <c r="K315" s="1061">
        <f t="shared" si="24"/>
        <v>36913</v>
      </c>
      <c r="L315" s="436">
        <v>35000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234575</v>
      </c>
      <c r="F323" s="1062">
        <f t="shared" si="25"/>
        <v>0</v>
      </c>
      <c r="G323" s="1062">
        <f t="shared" si="25"/>
        <v>0</v>
      </c>
      <c r="H323" s="1062">
        <f t="shared" si="25"/>
        <v>0</v>
      </c>
      <c r="I323" s="1062">
        <f t="shared" si="25"/>
        <v>0</v>
      </c>
      <c r="J323" s="1062">
        <f t="shared" si="25"/>
        <v>0</v>
      </c>
      <c r="K323" s="1062">
        <f>SUM(K312:K322)</f>
        <v>234575</v>
      </c>
      <c r="L323" s="1062">
        <f>SUM(L312:L322)</f>
        <v>220382</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234575</v>
      </c>
      <c r="F331" s="1062">
        <f t="shared" si="26"/>
        <v>0</v>
      </c>
      <c r="G331" s="1062">
        <f t="shared" si="26"/>
        <v>0</v>
      </c>
      <c r="H331" s="1062">
        <f>SUM(H323,H329)</f>
        <v>0</v>
      </c>
      <c r="I331" s="1062">
        <f t="shared" si="26"/>
        <v>0</v>
      </c>
      <c r="J331" s="1062">
        <f t="shared" si="26"/>
        <v>0</v>
      </c>
      <c r="K331" s="1062">
        <f>SUM(K323,K329)</f>
        <v>234575</v>
      </c>
      <c r="L331" s="425">
        <f>SUM(L323,L329,L330)</f>
        <v>220382</v>
      </c>
    </row>
    <row r="332" spans="1:14" ht="12.75" customHeight="1" thickTop="1" x14ac:dyDescent="0.2">
      <c r="A332" s="2249" t="s">
        <v>1177</v>
      </c>
      <c r="B332" s="2250"/>
      <c r="C332" s="413"/>
      <c r="D332" s="413"/>
      <c r="E332" s="413"/>
      <c r="F332" s="413"/>
      <c r="G332" s="413"/>
      <c r="H332" s="413"/>
      <c r="I332" s="413"/>
      <c r="J332" s="413"/>
      <c r="K332" s="1065">
        <f>'Revenues 9-14'!J275-'Expenditures 15-22'!K331</f>
        <v>-110071</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41" t="s">
        <v>1142</v>
      </c>
      <c r="B334" s="2136"/>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6" t="str">
        <f>"District's Accounting Basis is " &amp;AUDITCHECK!D29</f>
        <v>District's Accounting Basis is CASH</v>
      </c>
      <c r="B1" s="2267"/>
      <c r="C1" s="939" t="s">
        <v>1314</v>
      </c>
      <c r="D1" s="2261" t="s">
        <v>1315</v>
      </c>
      <c r="E1" s="2262"/>
      <c r="F1" s="2262"/>
      <c r="G1" s="2262"/>
      <c r="H1" s="2262"/>
      <c r="I1" s="2262"/>
      <c r="J1" s="2262"/>
      <c r="K1" s="2262"/>
      <c r="L1" s="2263"/>
      <c r="M1" s="2264" t="s">
        <v>214</v>
      </c>
      <c r="N1" s="2265"/>
    </row>
    <row r="2" spans="1:16" ht="13.5" customHeight="1" x14ac:dyDescent="0.2">
      <c r="A2" s="2268"/>
      <c r="B2" s="226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70"/>
      <c r="C50" s="2271"/>
      <c r="D50" s="2271"/>
      <c r="E50" s="2271"/>
      <c r="F50" s="2271"/>
      <c r="G50" s="2271"/>
      <c r="H50" s="2271"/>
      <c r="I50" s="2271"/>
      <c r="J50" s="2272"/>
      <c r="K50" s="2272"/>
      <c r="L50" s="2272"/>
      <c r="M50" s="2273"/>
    </row>
    <row r="51" spans="1:13" x14ac:dyDescent="0.2">
      <c r="B51" s="2274"/>
      <c r="C51" s="2275"/>
      <c r="D51" s="2275"/>
      <c r="E51" s="2275"/>
      <c r="F51" s="2275"/>
      <c r="G51" s="2275"/>
      <c r="H51" s="2275"/>
      <c r="I51" s="2275"/>
      <c r="J51" s="2276"/>
      <c r="K51" s="2276"/>
      <c r="L51" s="2276"/>
      <c r="M51" s="2277"/>
    </row>
    <row r="52" spans="1:13" x14ac:dyDescent="0.2">
      <c r="B52" s="2274"/>
      <c r="C52" s="2275"/>
      <c r="D52" s="2275"/>
      <c r="E52" s="2275"/>
      <c r="F52" s="2275"/>
      <c r="G52" s="2275"/>
      <c r="H52" s="2275"/>
      <c r="I52" s="2275"/>
      <c r="J52" s="2276"/>
      <c r="K52" s="2276"/>
      <c r="L52" s="2276"/>
      <c r="M52" s="2277"/>
    </row>
    <row r="53" spans="1:13" x14ac:dyDescent="0.2">
      <c r="B53" s="2274"/>
      <c r="C53" s="2275"/>
      <c r="D53" s="2275"/>
      <c r="E53" s="2275"/>
      <c r="F53" s="2275"/>
      <c r="G53" s="2275"/>
      <c r="H53" s="2275"/>
      <c r="I53" s="2275"/>
      <c r="J53" s="2276"/>
      <c r="K53" s="2276"/>
      <c r="L53" s="2276"/>
      <c r="M53" s="2277"/>
    </row>
    <row r="54" spans="1:13" x14ac:dyDescent="0.2">
      <c r="B54" s="2274"/>
      <c r="C54" s="2275"/>
      <c r="D54" s="2275"/>
      <c r="E54" s="2275"/>
      <c r="F54" s="2275"/>
      <c r="G54" s="2275"/>
      <c r="H54" s="2275"/>
      <c r="I54" s="2275"/>
      <c r="J54" s="2276"/>
      <c r="K54" s="2276"/>
      <c r="L54" s="2276"/>
      <c r="M54" s="2277"/>
    </row>
    <row r="55" spans="1:13" ht="21.75" customHeight="1" x14ac:dyDescent="0.2">
      <c r="B55" s="2278"/>
      <c r="C55" s="2279"/>
      <c r="D55" s="2279"/>
      <c r="E55" s="2279"/>
      <c r="F55" s="2279"/>
      <c r="G55" s="2279"/>
      <c r="H55" s="2279"/>
      <c r="I55" s="2279"/>
      <c r="J55" s="2279"/>
      <c r="K55" s="2279"/>
      <c r="L55" s="2279"/>
      <c r="M55" s="228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4" sqref="E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1" t="s">
        <v>1964</v>
      </c>
      <c r="B2" s="835" t="s">
        <v>1930</v>
      </c>
      <c r="C2" s="1084" t="s">
        <v>1931</v>
      </c>
      <c r="D2" s="1084" t="s">
        <v>1932</v>
      </c>
      <c r="E2" s="1084" t="s">
        <v>1933</v>
      </c>
      <c r="F2" s="1084" t="s">
        <v>1934</v>
      </c>
    </row>
    <row r="3" spans="1:6" ht="12" customHeight="1" x14ac:dyDescent="0.2">
      <c r="A3" s="2282"/>
      <c r="B3" s="547"/>
      <c r="C3" s="833"/>
      <c r="D3" s="834" t="s">
        <v>295</v>
      </c>
      <c r="E3" s="833"/>
      <c r="F3" s="834" t="s">
        <v>296</v>
      </c>
    </row>
    <row r="4" spans="1:6" ht="13.7" customHeight="1" x14ac:dyDescent="0.2">
      <c r="A4" s="545" t="s">
        <v>1375</v>
      </c>
      <c r="B4" s="560">
        <f>'Revenues 9-14'!C5</f>
        <v>31784460</v>
      </c>
      <c r="C4" s="512">
        <v>16261676</v>
      </c>
      <c r="D4" s="561">
        <f>B4-C4</f>
        <v>15522784</v>
      </c>
      <c r="E4" s="512">
        <v>32235362</v>
      </c>
      <c r="F4" s="561">
        <f>E4-C4</f>
        <v>15973686</v>
      </c>
    </row>
    <row r="5" spans="1:6" ht="13.7" customHeight="1" x14ac:dyDescent="0.2">
      <c r="A5" s="545" t="s">
        <v>1038</v>
      </c>
      <c r="B5" s="560">
        <f>'Revenues 9-14'!D5</f>
        <v>5191728</v>
      </c>
      <c r="C5" s="512">
        <v>2659253</v>
      </c>
      <c r="D5" s="561">
        <f t="shared" ref="D5:D18" si="0">B5-C5</f>
        <v>2532475</v>
      </c>
      <c r="E5" s="512">
        <v>5271410.4000000004</v>
      </c>
      <c r="F5" s="561">
        <f>E5-C5</f>
        <v>2612157.4000000004</v>
      </c>
    </row>
    <row r="6" spans="1:6" ht="13.7" customHeight="1" x14ac:dyDescent="0.2">
      <c r="A6" s="545" t="s">
        <v>480</v>
      </c>
      <c r="B6" s="560">
        <f>'Revenues 9-14'!E5</f>
        <v>1953</v>
      </c>
      <c r="C6" s="512">
        <v>1953</v>
      </c>
      <c r="D6" s="561">
        <f t="shared" si="0"/>
        <v>0</v>
      </c>
      <c r="E6" s="512"/>
      <c r="F6" s="561">
        <f t="shared" ref="F6:F18" si="1">E6-C6</f>
        <v>-1953</v>
      </c>
    </row>
    <row r="7" spans="1:6" ht="13.7" customHeight="1" x14ac:dyDescent="0.2">
      <c r="A7" s="545" t="s">
        <v>162</v>
      </c>
      <c r="B7" s="560">
        <f>'Revenues 9-14'!F5</f>
        <v>723543</v>
      </c>
      <c r="C7" s="512">
        <v>374522</v>
      </c>
      <c r="D7" s="561">
        <f t="shared" si="0"/>
        <v>349021</v>
      </c>
      <c r="E7" s="512">
        <v>742411</v>
      </c>
      <c r="F7" s="561">
        <f t="shared" si="1"/>
        <v>367889</v>
      </c>
    </row>
    <row r="8" spans="1:6" ht="13.7" customHeight="1" x14ac:dyDescent="0.2">
      <c r="A8" s="545" t="s">
        <v>1405</v>
      </c>
      <c r="B8" s="560">
        <f>'Revenues 9-14'!G5</f>
        <v>644086</v>
      </c>
      <c r="C8" s="512">
        <v>329599</v>
      </c>
      <c r="D8" s="561">
        <f t="shared" si="0"/>
        <v>314487</v>
      </c>
      <c r="E8" s="512">
        <v>653361</v>
      </c>
      <c r="F8" s="561">
        <f t="shared" si="1"/>
        <v>323762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6181</v>
      </c>
      <c r="C10" s="512">
        <v>3418</v>
      </c>
      <c r="D10" s="561">
        <f t="shared" si="0"/>
        <v>2763</v>
      </c>
      <c r="E10" s="512">
        <v>6776</v>
      </c>
      <c r="F10" s="561">
        <f t="shared" si="1"/>
        <v>3358</v>
      </c>
    </row>
    <row r="11" spans="1:6" x14ac:dyDescent="0.2">
      <c r="A11" s="545" t="s">
        <v>478</v>
      </c>
      <c r="B11" s="560">
        <f>'Revenues 9-14'!J5</f>
        <v>124504</v>
      </c>
      <c r="C11" s="512">
        <v>100100</v>
      </c>
      <c r="D11" s="561">
        <f t="shared" si="0"/>
        <v>24404</v>
      </c>
      <c r="E11" s="512">
        <v>198428</v>
      </c>
      <c r="F11" s="561">
        <f t="shared" si="1"/>
        <v>98328</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363397</v>
      </c>
      <c r="C14" s="512">
        <v>187505</v>
      </c>
      <c r="D14" s="561">
        <f t="shared" si="0"/>
        <v>175892</v>
      </c>
      <c r="E14" s="512">
        <v>371690</v>
      </c>
      <c r="F14" s="561">
        <f t="shared" si="1"/>
        <v>184185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1160454</v>
      </c>
      <c r="C16" s="512">
        <v>599626</v>
      </c>
      <c r="D16" s="561">
        <f t="shared" si="0"/>
        <v>560828</v>
      </c>
      <c r="E16" s="512">
        <v>1188632</v>
      </c>
      <c r="F16" s="561">
        <f t="shared" si="1"/>
        <v>589006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40000306</v>
      </c>
      <c r="C19" s="562">
        <f>SUM(C4:C18)</f>
        <v>20517652</v>
      </c>
      <c r="D19" s="562">
        <f>SUM(D4:D18)</f>
        <v>19482654</v>
      </c>
      <c r="E19" s="562">
        <f>SUM(E4:E18)</f>
        <v>40668070.399999999</v>
      </c>
      <c r="F19" s="562">
        <f>SUM(F4:F18)</f>
        <v>20150418.399999999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J49" sqref="J4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5" t="s">
        <v>733</v>
      </c>
      <c r="B1" s="2306"/>
      <c r="C1" s="837"/>
    </row>
    <row r="2" spans="1:7" ht="33.75" customHeight="1" x14ac:dyDescent="0.2">
      <c r="A2" s="2311" t="s">
        <v>1966</v>
      </c>
      <c r="B2" s="2312"/>
      <c r="C2" s="1626" t="s">
        <v>1935</v>
      </c>
      <c r="D2" s="1626" t="s">
        <v>1936</v>
      </c>
      <c r="E2" s="1626" t="s">
        <v>1937</v>
      </c>
      <c r="F2" s="1626" t="s">
        <v>1938</v>
      </c>
    </row>
    <row r="3" spans="1:7" ht="23.25" customHeight="1" x14ac:dyDescent="0.2">
      <c r="A3" s="2316" t="s">
        <v>1328</v>
      </c>
      <c r="B3" s="2317"/>
      <c r="C3" s="2307"/>
      <c r="D3" s="2308"/>
      <c r="E3" s="2308"/>
      <c r="F3" s="2309"/>
    </row>
    <row r="4" spans="1:7" ht="12.75" customHeight="1" thickBot="1" x14ac:dyDescent="0.25">
      <c r="A4" s="2296" t="s">
        <v>734</v>
      </c>
      <c r="B4" s="2313"/>
      <c r="C4" s="927"/>
      <c r="D4" s="927"/>
      <c r="E4" s="927"/>
      <c r="F4" s="1601">
        <f>SUM(C4+D4)-E4</f>
        <v>0</v>
      </c>
    </row>
    <row r="5" spans="1:7" ht="13.5" thickTop="1" x14ac:dyDescent="0.2">
      <c r="A5" s="2314" t="s">
        <v>1324</v>
      </c>
      <c r="B5" s="2299"/>
      <c r="C5" s="2291"/>
      <c r="D5" s="2292"/>
      <c r="E5" s="2292"/>
      <c r="F5" s="229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15" t="s">
        <v>735</v>
      </c>
      <c r="B15" s="2297"/>
      <c r="C15" s="1601">
        <f>SUM(C6:C14)</f>
        <v>0</v>
      </c>
      <c r="D15" s="1601">
        <f>SUM(D6:D14)</f>
        <v>0</v>
      </c>
      <c r="E15" s="1601">
        <f>SUM(E6:E14)</f>
        <v>0</v>
      </c>
      <c r="F15" s="1601">
        <f>SUM(F6:F14)</f>
        <v>0</v>
      </c>
      <c r="G15" s="685"/>
    </row>
    <row r="16" spans="1:7" s="56" customFormat="1" ht="13.5" thickTop="1" x14ac:dyDescent="0.2">
      <c r="A16" s="2310" t="s">
        <v>1325</v>
      </c>
      <c r="B16" s="2299"/>
      <c r="C16" s="2291"/>
      <c r="D16" s="2292"/>
      <c r="E16" s="2292"/>
      <c r="F16" s="2293"/>
    </row>
    <row r="17" spans="1:11" ht="12.75" customHeight="1" thickBot="1" x14ac:dyDescent="0.25">
      <c r="A17" s="2289" t="s">
        <v>67</v>
      </c>
      <c r="B17" s="2290"/>
      <c r="C17" s="1602"/>
      <c r="D17" s="512"/>
      <c r="E17" s="1602"/>
      <c r="F17" s="1601">
        <f>SUM(C17+D17)-E17</f>
        <v>0</v>
      </c>
    </row>
    <row r="18" spans="1:11" ht="12.75" customHeight="1" thickTop="1" thickBot="1" x14ac:dyDescent="0.25">
      <c r="A18" s="2289" t="s">
        <v>7</v>
      </c>
      <c r="B18" s="2290"/>
      <c r="C18" s="1602"/>
      <c r="D18" s="512"/>
      <c r="E18" s="1602"/>
      <c r="F18" s="1601">
        <f>SUM(C18+D18)-E18</f>
        <v>0</v>
      </c>
    </row>
    <row r="19" spans="1:11" ht="12.75" customHeight="1" thickTop="1" thickBot="1" x14ac:dyDescent="0.25">
      <c r="A19" s="2289" t="s">
        <v>454</v>
      </c>
      <c r="B19" s="2290"/>
      <c r="C19" s="1602"/>
      <c r="D19" s="512"/>
      <c r="E19" s="1602"/>
      <c r="F19" s="1601">
        <f>SUM(C19+D19)-E19</f>
        <v>0</v>
      </c>
    </row>
    <row r="20" spans="1:11" ht="12.75" customHeight="1" thickTop="1" thickBot="1" x14ac:dyDescent="0.25">
      <c r="A20" s="2294" t="s">
        <v>527</v>
      </c>
      <c r="B20" s="2295"/>
      <c r="C20" s="1602"/>
      <c r="D20" s="512"/>
      <c r="E20" s="1602"/>
      <c r="F20" s="1601">
        <f>SUM(C20+D20)-E20</f>
        <v>0</v>
      </c>
    </row>
    <row r="21" spans="1:11" ht="14.25" thickTop="1" thickBot="1" x14ac:dyDescent="0.25">
      <c r="A21" s="2296" t="s">
        <v>736</v>
      </c>
      <c r="B21" s="2297"/>
      <c r="C21" s="1601">
        <f>SUM(C17:C20)</f>
        <v>0</v>
      </c>
      <c r="D21" s="1601">
        <f>SUM(D17:D20)</f>
        <v>0</v>
      </c>
      <c r="E21" s="1601">
        <f>SUM(E17:E20)</f>
        <v>0</v>
      </c>
      <c r="F21" s="1601">
        <f>SUM(F17:F20)</f>
        <v>0</v>
      </c>
      <c r="G21" s="685"/>
    </row>
    <row r="22" spans="1:11" ht="13.5" thickTop="1" x14ac:dyDescent="0.2">
      <c r="A22" s="2298" t="s">
        <v>1326</v>
      </c>
      <c r="B22" s="2299"/>
      <c r="C22" s="2291"/>
      <c r="D22" s="2292"/>
      <c r="E22" s="2292"/>
      <c r="F22" s="2293"/>
    </row>
    <row r="23" spans="1:11" ht="23.25" customHeight="1" thickBot="1" x14ac:dyDescent="0.25">
      <c r="A23" s="2296" t="s">
        <v>737</v>
      </c>
      <c r="B23" s="2297"/>
      <c r="C23" s="927"/>
      <c r="D23" s="927"/>
      <c r="E23" s="927"/>
      <c r="F23" s="1601">
        <f>SUM(C23+D23)-E23</f>
        <v>0</v>
      </c>
      <c r="G23" s="685"/>
    </row>
    <row r="24" spans="1:11" ht="13.5" thickTop="1" x14ac:dyDescent="0.2">
      <c r="A24" s="2298" t="s">
        <v>1327</v>
      </c>
      <c r="B24" s="2299"/>
      <c r="C24" s="2291"/>
      <c r="D24" s="2292"/>
      <c r="E24" s="2292"/>
      <c r="F24" s="2293"/>
    </row>
    <row r="25" spans="1:11" ht="13.5" thickBot="1" x14ac:dyDescent="0.25">
      <c r="A25" s="2296" t="s">
        <v>738</v>
      </c>
      <c r="B25" s="2302"/>
      <c r="C25" s="927"/>
      <c r="D25" s="927"/>
      <c r="E25" s="927"/>
      <c r="F25" s="1601">
        <f>SUM(C25+D25)-E25</f>
        <v>0</v>
      </c>
      <c r="G25" s="685"/>
    </row>
    <row r="26" spans="1:11" ht="13.5" thickTop="1" x14ac:dyDescent="0.2">
      <c r="A26" s="2303" t="s">
        <v>762</v>
      </c>
      <c r="B26" s="2299"/>
      <c r="C26" s="1603"/>
      <c r="D26" s="1603"/>
      <c r="E26" s="1603"/>
      <c r="F26" s="1604"/>
    </row>
    <row r="27" spans="1:11" ht="13.5" thickBot="1" x14ac:dyDescent="0.25">
      <c r="A27" s="2296" t="s">
        <v>1260</v>
      </c>
      <c r="B27" s="2304"/>
      <c r="C27" s="512"/>
      <c r="D27" s="512"/>
      <c r="E27" s="512"/>
      <c r="F27" s="1601">
        <f>SUM(C27+D27)-E27</f>
        <v>0</v>
      </c>
      <c r="G27" s="685"/>
    </row>
    <row r="28" spans="1:11" ht="7.5" customHeight="1" thickTop="1" x14ac:dyDescent="0.2">
      <c r="A28" s="548"/>
    </row>
    <row r="29" spans="1:11" ht="23.25" customHeight="1" x14ac:dyDescent="0.2">
      <c r="A29" s="2300" t="s">
        <v>685</v>
      </c>
      <c r="B29" s="2301"/>
      <c r="C29" s="120"/>
      <c r="D29" s="120"/>
      <c r="E29" s="120"/>
      <c r="F29" s="120"/>
      <c r="G29" s="120"/>
      <c r="H29" s="120"/>
      <c r="I29" s="120"/>
      <c r="J29" s="120"/>
    </row>
    <row r="30" spans="1:11" ht="47.25" customHeight="1" x14ac:dyDescent="0.2">
      <c r="A30" s="757" t="s">
        <v>1261</v>
      </c>
      <c r="B30" s="130" t="s">
        <v>1338</v>
      </c>
      <c r="C30" s="130" t="s">
        <v>686</v>
      </c>
      <c r="D30" s="130" t="s">
        <v>1339</v>
      </c>
      <c r="E30" s="130" t="s">
        <v>2056</v>
      </c>
      <c r="F30" s="130" t="s">
        <v>1939</v>
      </c>
      <c r="G30" s="130" t="s">
        <v>1704</v>
      </c>
      <c r="H30" s="130" t="s">
        <v>1940</v>
      </c>
      <c r="I30" s="130" t="s">
        <v>2057</v>
      </c>
      <c r="J30" s="1250" t="s">
        <v>3</v>
      </c>
      <c r="K30" s="119"/>
    </row>
    <row r="31" spans="1:11" ht="12" customHeight="1" x14ac:dyDescent="0.2">
      <c r="A31" s="1104" t="s">
        <v>2188</v>
      </c>
      <c r="B31" s="658">
        <v>39680</v>
      </c>
      <c r="C31" s="1102">
        <v>2290000</v>
      </c>
      <c r="D31" s="1607">
        <v>7</v>
      </c>
      <c r="E31" s="1102">
        <v>1170000</v>
      </c>
      <c r="F31" s="1102"/>
      <c r="G31" s="1102"/>
      <c r="H31" s="1102">
        <v>1170000</v>
      </c>
      <c r="I31" s="1103">
        <f>((E31+F31)-H31)+G31</f>
        <v>0</v>
      </c>
      <c r="J31" s="1102"/>
      <c r="K31" s="118"/>
    </row>
    <row r="32" spans="1:11" ht="12" customHeight="1" x14ac:dyDescent="0.2">
      <c r="A32" s="1104" t="s">
        <v>2189</v>
      </c>
      <c r="B32" s="658">
        <v>40281</v>
      </c>
      <c r="C32" s="1102">
        <v>9800000</v>
      </c>
      <c r="D32" s="1607">
        <v>7</v>
      </c>
      <c r="E32" s="1102">
        <v>2595000</v>
      </c>
      <c r="F32" s="1102"/>
      <c r="G32" s="1102"/>
      <c r="H32" s="1102">
        <v>2595000</v>
      </c>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12090000</v>
      </c>
      <c r="D49" s="1606"/>
      <c r="E49" s="1103">
        <f t="shared" ref="E49:J49" si="2">SUM(E31:E48)</f>
        <v>3765000</v>
      </c>
      <c r="F49" s="1103">
        <f t="shared" si="2"/>
        <v>0</v>
      </c>
      <c r="G49" s="1103">
        <f t="shared" si="2"/>
        <v>0</v>
      </c>
      <c r="H49" s="1103">
        <f t="shared" si="2"/>
        <v>3765000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3" t="s">
        <v>687</v>
      </c>
      <c r="C52" s="2284"/>
      <c r="D52" s="2284"/>
      <c r="E52" s="124" t="s">
        <v>1011</v>
      </c>
      <c r="F52" s="2285" t="s">
        <v>2190</v>
      </c>
      <c r="G52" s="2286"/>
      <c r="H52" s="118"/>
      <c r="I52" s="118"/>
      <c r="J52" s="121"/>
    </row>
    <row r="53" spans="1:11" ht="11.25" customHeight="1" x14ac:dyDescent="0.2">
      <c r="A53" s="753" t="s">
        <v>1086</v>
      </c>
      <c r="B53" s="125" t="s">
        <v>1127</v>
      </c>
      <c r="C53" s="121"/>
      <c r="D53" s="117"/>
      <c r="E53" s="124" t="s">
        <v>587</v>
      </c>
      <c r="F53" s="2287"/>
      <c r="G53" s="2288"/>
      <c r="H53" s="118"/>
      <c r="I53" s="118"/>
      <c r="J53" s="121"/>
    </row>
    <row r="54" spans="1:11" ht="11.25" customHeight="1" x14ac:dyDescent="0.2">
      <c r="A54" s="754" t="s">
        <v>1087</v>
      </c>
      <c r="B54" s="123" t="s">
        <v>1128</v>
      </c>
      <c r="C54" s="121"/>
      <c r="D54" s="117"/>
      <c r="E54" s="124" t="s">
        <v>588</v>
      </c>
      <c r="F54" s="2287"/>
      <c r="G54" s="228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7" sqref="I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8" t="s">
        <v>1023</v>
      </c>
      <c r="B1" s="2319"/>
      <c r="C1" s="2319"/>
      <c r="D1" s="2319"/>
      <c r="E1" s="2319"/>
      <c r="F1" s="2319"/>
      <c r="G1" s="2320"/>
      <c r="H1" s="1239"/>
      <c r="I1" s="759"/>
      <c r="J1" s="758"/>
    </row>
    <row r="2" spans="1:11" ht="36.75" x14ac:dyDescent="0.2">
      <c r="A2" s="2339" t="s">
        <v>1967</v>
      </c>
      <c r="B2" s="2340"/>
      <c r="C2" s="2340"/>
      <c r="D2" s="2340"/>
      <c r="E2" s="2341"/>
      <c r="F2" s="1886" t="s">
        <v>1077</v>
      </c>
      <c r="G2" s="1887" t="s">
        <v>101</v>
      </c>
      <c r="H2" s="1887" t="s">
        <v>479</v>
      </c>
      <c r="I2" s="1887" t="s">
        <v>1379</v>
      </c>
      <c r="J2" s="1887" t="s">
        <v>1022</v>
      </c>
      <c r="K2" s="1887" t="s">
        <v>145</v>
      </c>
    </row>
    <row r="3" spans="1:11" x14ac:dyDescent="0.2">
      <c r="A3" s="2342" t="s">
        <v>1941</v>
      </c>
      <c r="B3" s="2343"/>
      <c r="C3" s="2343"/>
      <c r="D3" s="2343"/>
      <c r="E3" s="2344"/>
      <c r="F3" s="256"/>
      <c r="G3" s="563"/>
      <c r="H3" s="563"/>
      <c r="I3" s="563"/>
      <c r="J3" s="1216"/>
      <c r="K3" s="1216"/>
    </row>
    <row r="4" spans="1:11" x14ac:dyDescent="0.2">
      <c r="A4" s="2345" t="s">
        <v>434</v>
      </c>
      <c r="B4" s="2346"/>
      <c r="C4" s="2346"/>
      <c r="D4" s="2346"/>
      <c r="E4" s="2284"/>
      <c r="F4" s="550"/>
      <c r="G4" s="571"/>
      <c r="H4" s="570"/>
      <c r="I4" s="571"/>
      <c r="J4" s="1194"/>
      <c r="K4" s="1194"/>
    </row>
    <row r="5" spans="1:11" ht="13.5" customHeight="1" x14ac:dyDescent="0.2">
      <c r="A5" s="2321" t="s">
        <v>1259</v>
      </c>
      <c r="B5" s="2322"/>
      <c r="C5" s="2322"/>
      <c r="D5" s="2322"/>
      <c r="E5" s="2323"/>
      <c r="F5" s="1150" t="s">
        <v>1014</v>
      </c>
      <c r="G5" s="569"/>
      <c r="H5" s="563">
        <v>363397</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24" t="s">
        <v>1905</v>
      </c>
      <c r="B10" s="2325"/>
      <c r="C10" s="2325"/>
      <c r="D10" s="2325"/>
      <c r="E10" s="2326"/>
      <c r="F10" s="1282" t="s">
        <v>1030</v>
      </c>
      <c r="G10" s="568"/>
      <c r="H10" s="1283"/>
      <c r="I10" s="563"/>
      <c r="J10" s="1216"/>
      <c r="K10" s="1216"/>
    </row>
    <row r="11" spans="1:11" x14ac:dyDescent="0.2">
      <c r="A11" s="2321" t="s">
        <v>167</v>
      </c>
      <c r="B11" s="2322"/>
      <c r="C11" s="2322"/>
      <c r="D11" s="2322"/>
      <c r="E11" s="2323"/>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363397</v>
      </c>
      <c r="I12" s="564">
        <f>SUM(I5:I11)</f>
        <v>0</v>
      </c>
      <c r="J12" s="564">
        <f>SUM(J5:J11)</f>
        <v>0</v>
      </c>
      <c r="K12" s="564">
        <f>SUM(K5:K11)</f>
        <v>0</v>
      </c>
    </row>
    <row r="13" spans="1:11" ht="12.75" customHeight="1" thickTop="1" x14ac:dyDescent="0.2">
      <c r="A13" s="2347" t="s">
        <v>435</v>
      </c>
      <c r="B13" s="2348"/>
      <c r="C13" s="2348"/>
      <c r="D13" s="2348"/>
      <c r="E13" s="2349"/>
      <c r="F13" s="1151"/>
      <c r="G13" s="565"/>
      <c r="H13" s="566"/>
      <c r="I13" s="567"/>
      <c r="J13" s="567"/>
      <c r="K13" s="567"/>
    </row>
    <row r="14" spans="1:11" x14ac:dyDescent="0.2">
      <c r="A14" s="2330" t="s">
        <v>535</v>
      </c>
      <c r="B14" s="2330"/>
      <c r="C14" s="2330"/>
      <c r="D14" s="2330"/>
      <c r="E14" s="2331"/>
      <c r="F14" s="258" t="s">
        <v>1020</v>
      </c>
      <c r="G14" s="568"/>
      <c r="H14" s="563"/>
      <c r="I14" s="569"/>
      <c r="J14" s="1184"/>
      <c r="K14" s="1216"/>
    </row>
    <row r="15" spans="1:11" x14ac:dyDescent="0.2">
      <c r="A15" s="2322" t="s">
        <v>5</v>
      </c>
      <c r="B15" s="2322"/>
      <c r="C15" s="2322"/>
      <c r="D15" s="2322"/>
      <c r="E15" s="2323"/>
      <c r="F15" s="258" t="s">
        <v>1021</v>
      </c>
      <c r="G15" s="569"/>
      <c r="H15" s="563">
        <v>363397</v>
      </c>
      <c r="I15" s="563"/>
      <c r="J15" s="1216"/>
      <c r="K15" s="1216"/>
    </row>
    <row r="16" spans="1:11" ht="12.75" customHeight="1" x14ac:dyDescent="0.2">
      <c r="A16" s="2322" t="s">
        <v>339</v>
      </c>
      <c r="B16" s="2322"/>
      <c r="C16" s="2322"/>
      <c r="D16" s="2322"/>
      <c r="E16" s="2323"/>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50" t="s">
        <v>433</v>
      </c>
      <c r="B18" s="2351"/>
      <c r="C18" s="2351"/>
      <c r="D18" s="2351"/>
      <c r="E18" s="2352"/>
      <c r="F18" s="258" t="s">
        <v>1107</v>
      </c>
      <c r="G18" s="568"/>
      <c r="H18" s="568"/>
      <c r="I18" s="568"/>
      <c r="J18" s="1216"/>
      <c r="K18" s="1202"/>
    </row>
    <row r="19" spans="1:11" ht="23.25" customHeight="1" x14ac:dyDescent="0.2">
      <c r="A19" s="2322" t="s">
        <v>490</v>
      </c>
      <c r="B19" s="2333"/>
      <c r="C19" s="2333"/>
      <c r="D19" s="2333"/>
      <c r="E19" s="2323"/>
      <c r="F19" s="258" t="s">
        <v>1108</v>
      </c>
      <c r="G19" s="568"/>
      <c r="H19" s="568"/>
      <c r="I19" s="568"/>
      <c r="J19" s="1216"/>
      <c r="K19" s="1202"/>
    </row>
    <row r="20" spans="1:11" ht="12.75" customHeight="1" x14ac:dyDescent="0.2">
      <c r="A20" s="2334" t="s">
        <v>1904</v>
      </c>
      <c r="B20" s="2335"/>
      <c r="C20" s="2335"/>
      <c r="D20" s="2335"/>
      <c r="E20" s="2336"/>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5" t="s">
        <v>1906</v>
      </c>
      <c r="B22" s="2325"/>
      <c r="C22" s="2325"/>
      <c r="D22" s="2325"/>
      <c r="E22" s="2332"/>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363397</v>
      </c>
      <c r="I23" s="564">
        <f>SUM(I14:I16,I21,I22)</f>
        <v>0</v>
      </c>
      <c r="J23" s="564">
        <f>SUM(J14:J16,J21,J22)</f>
        <v>0</v>
      </c>
      <c r="K23" s="564">
        <f>SUM(K14:K16,K21,K22)</f>
        <v>0</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7"/>
      <c r="I31" s="2328"/>
      <c r="J31" s="2328"/>
      <c r="K31" s="2328"/>
    </row>
    <row r="32" spans="1:11" x14ac:dyDescent="0.2">
      <c r="A32" s="59"/>
      <c r="B32" s="9"/>
      <c r="C32" s="9"/>
      <c r="D32" s="9"/>
      <c r="E32" s="552"/>
      <c r="F32" s="1157" t="s">
        <v>639</v>
      </c>
      <c r="G32" s="572"/>
      <c r="H32" s="2329"/>
      <c r="I32" s="2328"/>
      <c r="J32" s="2328"/>
      <c r="K32" s="2328"/>
    </row>
    <row r="33" spans="1:11" ht="9.75" customHeight="1" x14ac:dyDescent="0.2">
      <c r="A33" s="1788" t="s">
        <v>1903</v>
      </c>
      <c r="B33" s="113"/>
      <c r="C33" s="113"/>
      <c r="D33" s="113"/>
      <c r="E33" s="113"/>
      <c r="F33" s="113"/>
      <c r="G33" s="573"/>
      <c r="H33" s="2329"/>
      <c r="I33" s="2328"/>
      <c r="J33" s="2328"/>
      <c r="K33" s="2328"/>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5" t="s">
        <v>640</v>
      </c>
      <c r="B41" s="2337"/>
      <c r="C41" s="2337"/>
      <c r="D41" s="2337"/>
      <c r="E41" s="2337"/>
      <c r="F41" s="233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4" sqref="H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53"/>
      <c r="K1" s="2354"/>
      <c r="L1" s="2354"/>
    </row>
    <row r="2" spans="1:14" ht="48" customHeight="1" x14ac:dyDescent="0.2">
      <c r="A2" s="1879" t="s">
        <v>1968</v>
      </c>
      <c r="B2" s="635" t="s">
        <v>444</v>
      </c>
      <c r="C2" s="1562" t="s">
        <v>2058</v>
      </c>
      <c r="D2" s="1562" t="s">
        <v>1972</v>
      </c>
      <c r="E2" s="1562" t="s">
        <v>1969</v>
      </c>
      <c r="F2" s="1562" t="s">
        <v>2059</v>
      </c>
      <c r="G2" s="64" t="s">
        <v>709</v>
      </c>
      <c r="H2" s="1562" t="s">
        <v>2060</v>
      </c>
      <c r="I2" s="1562" t="s">
        <v>1970</v>
      </c>
      <c r="J2" s="1562" t="s">
        <v>1971</v>
      </c>
      <c r="K2" s="1562" t="s">
        <v>2061</v>
      </c>
      <c r="L2" s="1562" t="s">
        <v>2062</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6122898</v>
      </c>
      <c r="D5" s="642"/>
      <c r="E5" s="642"/>
      <c r="F5" s="1067">
        <f>(C5+D5)-E5</f>
        <v>6122898</v>
      </c>
      <c r="G5" s="638"/>
      <c r="H5" s="644"/>
      <c r="I5" s="644"/>
      <c r="J5" s="644"/>
      <c r="K5" s="649"/>
      <c r="L5" s="1066">
        <f>F5-K5</f>
        <v>6122898</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64279659</v>
      </c>
      <c r="D8" s="643">
        <v>7415114</v>
      </c>
      <c r="E8" s="643"/>
      <c r="F8" s="1067">
        <f>(C8+D8)-E8</f>
        <v>71694773</v>
      </c>
      <c r="G8" s="639">
        <v>50</v>
      </c>
      <c r="H8" s="575">
        <v>5833725</v>
      </c>
      <c r="I8" s="575">
        <v>1071928</v>
      </c>
      <c r="J8" s="575"/>
      <c r="K8" s="1066">
        <f>(H8+I8)-J8</f>
        <v>6905653</v>
      </c>
      <c r="L8" s="1066">
        <f>F8-K8</f>
        <v>64789120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2750615</v>
      </c>
      <c r="D10" s="1068"/>
      <c r="E10" s="1068"/>
      <c r="F10" s="1069">
        <f>(C10+D10)-E10</f>
        <v>2750615</v>
      </c>
      <c r="G10" s="639">
        <v>20</v>
      </c>
      <c r="H10" s="1070">
        <v>767384</v>
      </c>
      <c r="I10" s="1070">
        <v>137531</v>
      </c>
      <c r="J10" s="1070"/>
      <c r="K10" s="1066">
        <f>(H10+I10)-J10</f>
        <v>904915</v>
      </c>
      <c r="L10" s="1066">
        <f>F10-K10</f>
        <v>1845700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17843093</v>
      </c>
      <c r="D12" s="643">
        <v>942588</v>
      </c>
      <c r="E12" s="643">
        <v>880952</v>
      </c>
      <c r="F12" s="1067">
        <f>(C12+D12)-E12</f>
        <v>17904729</v>
      </c>
      <c r="G12" s="639">
        <v>10</v>
      </c>
      <c r="H12" s="575">
        <v>6801729</v>
      </c>
      <c r="I12" s="575">
        <v>1827110</v>
      </c>
      <c r="J12" s="575">
        <v>699611</v>
      </c>
      <c r="K12" s="1066">
        <f>(H12+I12)-J12</f>
        <v>7929228</v>
      </c>
      <c r="L12" s="1066">
        <f>F12-K12</f>
        <v>9975501</v>
      </c>
    </row>
    <row r="13" spans="1:14" ht="14.25" thickTop="1" thickBot="1" x14ac:dyDescent="0.25">
      <c r="A13" s="654" t="s">
        <v>1336</v>
      </c>
      <c r="B13" s="286">
        <v>252</v>
      </c>
      <c r="C13" s="643">
        <v>3243500</v>
      </c>
      <c r="D13" s="643"/>
      <c r="E13" s="643">
        <v>15647</v>
      </c>
      <c r="F13" s="1067">
        <f>(C13+D13)-E13</f>
        <v>3227853</v>
      </c>
      <c r="G13" s="639">
        <v>5</v>
      </c>
      <c r="H13" s="575">
        <v>2011560</v>
      </c>
      <c r="I13" s="575">
        <v>324350</v>
      </c>
      <c r="J13" s="575">
        <v>15647</v>
      </c>
      <c r="K13" s="1066">
        <f>(H13+I13)-J13</f>
        <v>2320263</v>
      </c>
      <c r="L13" s="1066">
        <f>F13-K13</f>
        <v>907590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6448749</v>
      </c>
      <c r="D15" s="643">
        <v>314998</v>
      </c>
      <c r="E15" s="643">
        <v>6763747</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100688514</v>
      </c>
      <c r="D16" s="645">
        <f>SUM(D3,D5:D6,D8:D10,D12:D15)</f>
        <v>8672700</v>
      </c>
      <c r="E16" s="645">
        <f>SUM(E3,E5:E6,E8:E10,E12:E15)</f>
        <v>7660346</v>
      </c>
      <c r="F16" s="645">
        <f>SUM(F3,F5:F6,F8:F10,F12:F15)</f>
        <v>101700868</v>
      </c>
      <c r="G16" s="639"/>
      <c r="H16" s="645">
        <f>SUM(H3,H6,H8:H10,H12:H14,)</f>
        <v>15414398</v>
      </c>
      <c r="I16" s="645">
        <f>SUM(I3,I6,I8:I10,I12:I14,)</f>
        <v>3360919</v>
      </c>
      <c r="J16" s="645">
        <f>SUM(J3,J6,J8:J10,J12:J14,)</f>
        <v>715258</v>
      </c>
      <c r="K16" s="1067">
        <f>(H16+I16)-J16</f>
        <v>18060059</v>
      </c>
      <c r="L16" s="1067">
        <f>F16-K16</f>
        <v>83640809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503338</v>
      </c>
      <c r="G17" s="638">
        <v>10</v>
      </c>
      <c r="H17" s="1077"/>
      <c r="I17" s="1066">
        <f>F17/G17</f>
        <v>50333.8</v>
      </c>
      <c r="J17" s="1077"/>
      <c r="K17" s="1078"/>
      <c r="L17" s="1078"/>
    </row>
    <row r="18" spans="1:12" ht="14.25" thickTop="1" thickBot="1" x14ac:dyDescent="0.25">
      <c r="A18" s="875" t="s">
        <v>794</v>
      </c>
      <c r="B18" s="876"/>
      <c r="C18" s="1079"/>
      <c r="D18" s="1079"/>
      <c r="E18" s="1079"/>
      <c r="F18" s="1080"/>
      <c r="G18" s="874"/>
      <c r="H18" s="646"/>
      <c r="I18" s="1067">
        <f>SUM(I16,I17)</f>
        <v>3411252.8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A2" sqref="A2"/>
      <selection pane="bottomLeft" activeCell="J36" sqref="J3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8" t="s">
        <v>1973</v>
      </c>
      <c r="B1" s="2359"/>
      <c r="C1" s="2359"/>
      <c r="D1" s="2359"/>
      <c r="E1" s="2359"/>
      <c r="F1" s="2360"/>
      <c r="G1" s="940"/>
    </row>
    <row r="2" spans="1:7" ht="13.5" thickBot="1" x14ac:dyDescent="0.25">
      <c r="A2" s="2361" t="s">
        <v>567</v>
      </c>
      <c r="B2" s="2362"/>
      <c r="C2" s="2362"/>
      <c r="D2" s="2362"/>
      <c r="E2" s="2362"/>
      <c r="F2" s="2363"/>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64"/>
      <c r="B5" s="2365"/>
      <c r="C5" s="2365"/>
      <c r="D5" s="2365"/>
      <c r="E5" s="2365"/>
      <c r="F5" s="2365"/>
    </row>
    <row r="6" spans="1:7" ht="13.5" customHeight="1" thickBot="1" x14ac:dyDescent="0.25">
      <c r="A6" s="2355" t="s">
        <v>1316</v>
      </c>
      <c r="B6" s="2356"/>
      <c r="C6" s="2356"/>
      <c r="D6" s="2356"/>
      <c r="E6" s="2356"/>
      <c r="F6" s="2357"/>
      <c r="G6" s="358"/>
    </row>
    <row r="7" spans="1:7" s="358" customFormat="1" ht="12" thickTop="1" x14ac:dyDescent="0.2">
      <c r="A7" s="943" t="s">
        <v>592</v>
      </c>
      <c r="B7" s="578"/>
      <c r="C7" s="579"/>
      <c r="D7" s="578"/>
      <c r="E7" s="579"/>
      <c r="F7" s="578"/>
    </row>
    <row r="8" spans="1:7" ht="12" customHeight="1" x14ac:dyDescent="0.2">
      <c r="A8" s="360" t="s">
        <v>538</v>
      </c>
      <c r="B8" s="944" t="s">
        <v>1868</v>
      </c>
      <c r="C8" s="359"/>
      <c r="D8" s="360" t="s">
        <v>591</v>
      </c>
      <c r="E8" s="579" t="s">
        <v>1134</v>
      </c>
      <c r="F8" s="945">
        <f>'Expenditures 15-22'!K114</f>
        <v>36237410</v>
      </c>
      <c r="G8" s="358"/>
    </row>
    <row r="9" spans="1:7" ht="12" customHeight="1" x14ac:dyDescent="0.2">
      <c r="A9" s="360" t="s">
        <v>539</v>
      </c>
      <c r="B9" s="944" t="s">
        <v>1869</v>
      </c>
      <c r="C9" s="359"/>
      <c r="D9" s="360" t="s">
        <v>591</v>
      </c>
      <c r="E9" s="579"/>
      <c r="F9" s="946">
        <f>'Expenditures 15-22'!K150</f>
        <v>4623427</v>
      </c>
      <c r="G9" s="947"/>
    </row>
    <row r="10" spans="1:7" ht="12" customHeight="1" x14ac:dyDescent="0.2">
      <c r="A10" s="360" t="s">
        <v>589</v>
      </c>
      <c r="B10" s="944" t="s">
        <v>1870</v>
      </c>
      <c r="C10" s="359"/>
      <c r="D10" s="360" t="s">
        <v>591</v>
      </c>
      <c r="E10" s="579"/>
      <c r="F10" s="946">
        <f>'Expenditures 15-22'!K168</f>
        <v>3830992</v>
      </c>
      <c r="G10" s="947"/>
    </row>
    <row r="11" spans="1:7" ht="12" customHeight="1" x14ac:dyDescent="0.2">
      <c r="A11" s="360" t="s">
        <v>540</v>
      </c>
      <c r="B11" s="944" t="s">
        <v>1871</v>
      </c>
      <c r="C11" s="359"/>
      <c r="D11" s="360" t="s">
        <v>591</v>
      </c>
      <c r="E11" s="579"/>
      <c r="F11" s="946">
        <f>'Expenditures 15-22'!K204</f>
        <v>3227647</v>
      </c>
      <c r="G11" s="947"/>
    </row>
    <row r="12" spans="1:7" ht="12" customHeight="1" x14ac:dyDescent="0.2">
      <c r="A12" s="360" t="s">
        <v>541</v>
      </c>
      <c r="B12" s="944" t="s">
        <v>1872</v>
      </c>
      <c r="C12" s="359"/>
      <c r="D12" s="360" t="s">
        <v>591</v>
      </c>
      <c r="E12" s="579"/>
      <c r="F12" s="946">
        <f>'Expenditures 15-22'!K288</f>
        <v>1914720</v>
      </c>
      <c r="G12" s="947"/>
    </row>
    <row r="13" spans="1:7" ht="12" customHeight="1" x14ac:dyDescent="0.2">
      <c r="A13" s="360" t="s">
        <v>113</v>
      </c>
      <c r="B13" s="944" t="s">
        <v>1873</v>
      </c>
      <c r="C13" s="359"/>
      <c r="D13" s="360" t="s">
        <v>591</v>
      </c>
      <c r="E13" s="579"/>
      <c r="F13" s="946">
        <f>'Expenditures 15-22'!K331</f>
        <v>234575</v>
      </c>
      <c r="G13" s="948"/>
    </row>
    <row r="14" spans="1:7" ht="12" customHeight="1" thickBot="1" x14ac:dyDescent="0.25">
      <c r="A14" s="949"/>
      <c r="B14" s="580"/>
      <c r="C14" s="581"/>
      <c r="D14" s="1004" t="s">
        <v>591</v>
      </c>
      <c r="E14" s="592" t="s">
        <v>1134</v>
      </c>
      <c r="F14" s="950">
        <f>SUM(F8:F13)</f>
        <v>50068771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17158</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1874</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1875</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1876</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1877</v>
      </c>
      <c r="C38" s="962">
        <f>'Expenditures 15-22'!B15</f>
        <v>1600</v>
      </c>
      <c r="D38" s="964" t="str">
        <f>'Expenditures 15-22'!A15</f>
        <v>Summer School Programs</v>
      </c>
      <c r="E38" s="579"/>
      <c r="F38" s="1108">
        <f>'Expenditures 15-22'!K15-SUM('Expenditures 15-22'!G15,'Expenditures 15-22'!I15)</f>
        <v>39803</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1878</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1879</v>
      </c>
      <c r="C52" s="965" t="str">
        <f>'Expenditures 15-22'!B75</f>
        <v>3000</v>
      </c>
      <c r="D52" s="964" t="s">
        <v>528</v>
      </c>
      <c r="E52" s="579"/>
      <c r="F52" s="1108">
        <f>'Expenditures 15-22'!K75-SUM('Expenditures 15-22'!G75,'Expenditures 15-22'!I75)</f>
        <v>788</v>
      </c>
      <c r="G52" s="358"/>
    </row>
    <row r="53" spans="1:7" ht="12" customHeight="1" x14ac:dyDescent="0.2">
      <c r="A53" s="360" t="s">
        <v>538</v>
      </c>
      <c r="B53" s="360" t="s">
        <v>1880</v>
      </c>
      <c r="C53" s="965">
        <f>'Expenditures 15-22'!B102</f>
        <v>4000</v>
      </c>
      <c r="D53" s="964" t="str">
        <f>'Expenditures 15-22'!A102</f>
        <v>Total Payments to Other Govt Units</v>
      </c>
      <c r="E53" s="579"/>
      <c r="F53" s="1108">
        <f>'Expenditures 15-22'!K102</f>
        <v>1071139</v>
      </c>
      <c r="G53" s="358"/>
    </row>
    <row r="54" spans="1:7" ht="12" customHeight="1" x14ac:dyDescent="0.2">
      <c r="A54" s="360" t="s">
        <v>538</v>
      </c>
      <c r="B54" s="360" t="s">
        <v>1881</v>
      </c>
      <c r="C54" s="965" t="s">
        <v>1160</v>
      </c>
      <c r="D54" s="961" t="s">
        <v>1302</v>
      </c>
      <c r="E54" s="579"/>
      <c r="F54" s="1108">
        <f>'Expenditures 15-22'!G114</f>
        <v>42196</v>
      </c>
      <c r="G54" s="358"/>
    </row>
    <row r="55" spans="1:7" ht="12" customHeight="1" x14ac:dyDescent="0.2">
      <c r="A55" s="360" t="s">
        <v>538</v>
      </c>
      <c r="B55" s="360" t="s">
        <v>1882</v>
      </c>
      <c r="C55" s="965" t="s">
        <v>1160</v>
      </c>
      <c r="D55" s="961" t="s">
        <v>331</v>
      </c>
      <c r="E55" s="579"/>
      <c r="F55" s="1108">
        <f>'Expenditures 15-22'!I114</f>
        <v>402938</v>
      </c>
      <c r="G55" s="358"/>
    </row>
    <row r="56" spans="1:7" ht="12" customHeight="1" x14ac:dyDescent="0.2">
      <c r="A56" s="360" t="s">
        <v>539</v>
      </c>
      <c r="B56" s="360" t="s">
        <v>1883</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1884</v>
      </c>
      <c r="C57" s="965">
        <f>'Expenditures 15-22'!B138</f>
        <v>4000</v>
      </c>
      <c r="D57" s="963" t="str">
        <f>'Expenditures 15-22'!A138</f>
        <v>Total Payments to Other Govt Units</v>
      </c>
      <c r="E57" s="579"/>
      <c r="F57" s="1108">
        <f>'Expenditures 15-22'!K138-'Expenditures 15-22'!I138</f>
        <v>706</v>
      </c>
      <c r="G57" s="358"/>
    </row>
    <row r="58" spans="1:7" ht="12" customHeight="1" x14ac:dyDescent="0.2">
      <c r="A58" s="360" t="s">
        <v>539</v>
      </c>
      <c r="B58" s="360" t="s">
        <v>1885</v>
      </c>
      <c r="C58" s="962" t="s">
        <v>1160</v>
      </c>
      <c r="D58" s="961" t="s">
        <v>1302</v>
      </c>
      <c r="E58" s="579"/>
      <c r="F58" s="1110">
        <f>'Expenditures 15-22'!G150</f>
        <v>118745</v>
      </c>
      <c r="G58" s="358"/>
    </row>
    <row r="59" spans="1:7" ht="12" customHeight="1" x14ac:dyDescent="0.2">
      <c r="A59" s="971" t="s">
        <v>539</v>
      </c>
      <c r="B59" s="68" t="s">
        <v>1886</v>
      </c>
      <c r="C59" s="1051" t="s">
        <v>1160</v>
      </c>
      <c r="D59" s="68" t="s">
        <v>331</v>
      </c>
      <c r="F59" s="1111">
        <f>'Expenditures 15-22'!I150</f>
        <v>100400</v>
      </c>
      <c r="G59" s="358"/>
    </row>
    <row r="60" spans="1:7" ht="12" customHeight="1" x14ac:dyDescent="0.2">
      <c r="A60" s="971" t="s">
        <v>589</v>
      </c>
      <c r="B60" s="68" t="s">
        <v>1887</v>
      </c>
      <c r="C60" s="1051">
        <v>4000</v>
      </c>
      <c r="D60" s="68" t="s">
        <v>357</v>
      </c>
      <c r="F60" s="1112">
        <f>'Expenditures 15-22'!K154</f>
        <v>2815</v>
      </c>
      <c r="G60" s="358"/>
    </row>
    <row r="61" spans="1:7" ht="12" customHeight="1" x14ac:dyDescent="0.2">
      <c r="A61" s="968" t="s">
        <v>589</v>
      </c>
      <c r="B61" s="968" t="s">
        <v>1888</v>
      </c>
      <c r="C61" s="969" t="str">
        <f>'Expenditures 15-22'!B164</f>
        <v>5300</v>
      </c>
      <c r="D61" s="1053" t="s">
        <v>356</v>
      </c>
      <c r="E61" s="593"/>
      <c r="F61" s="1108">
        <f>'Expenditures 15-22'!K164</f>
        <v>3765000</v>
      </c>
      <c r="G61" s="358"/>
    </row>
    <row r="62" spans="1:7" ht="12" customHeight="1" x14ac:dyDescent="0.2">
      <c r="A62" s="360" t="s">
        <v>540</v>
      </c>
      <c r="B62" s="360" t="s">
        <v>1889</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1890</v>
      </c>
      <c r="C63" s="962" t="str">
        <f>'Expenditures 15-22'!B190</f>
        <v>4000</v>
      </c>
      <c r="D63" s="963" t="str">
        <f>'Expenditures 15-22'!A190</f>
        <v>Total Payments to Other Govt Units</v>
      </c>
      <c r="E63" s="579"/>
      <c r="F63" s="1108">
        <f>'Expenditures 15-22'!K190</f>
        <v>1632</v>
      </c>
      <c r="G63" s="358"/>
    </row>
    <row r="64" spans="1:7" ht="12" customHeight="1" x14ac:dyDescent="0.2">
      <c r="A64" s="968" t="s">
        <v>540</v>
      </c>
      <c r="B64" s="968" t="s">
        <v>1891</v>
      </c>
      <c r="C64" s="969" t="str">
        <f>'Expenditures 15-22'!B200</f>
        <v>5300</v>
      </c>
      <c r="D64" s="1052" t="s">
        <v>356</v>
      </c>
      <c r="E64" s="579"/>
      <c r="F64" s="1108">
        <f>'Expenditures 15-22'!K200</f>
        <v>0</v>
      </c>
      <c r="G64" s="358"/>
    </row>
    <row r="65" spans="1:8" ht="12" customHeight="1" x14ac:dyDescent="0.2">
      <c r="A65" s="360" t="s">
        <v>540</v>
      </c>
      <c r="B65" s="360" t="s">
        <v>1892</v>
      </c>
      <c r="C65" s="962" t="s">
        <v>1160</v>
      </c>
      <c r="D65" s="961" t="s">
        <v>1302</v>
      </c>
      <c r="E65" s="579"/>
      <c r="F65" s="1108">
        <f>'Expenditures 15-22'!G204</f>
        <v>699674</v>
      </c>
      <c r="G65" s="358"/>
    </row>
    <row r="66" spans="1:8" ht="12" customHeight="1" x14ac:dyDescent="0.2">
      <c r="A66" s="360" t="s">
        <v>540</v>
      </c>
      <c r="B66" s="360" t="s">
        <v>1893</v>
      </c>
      <c r="C66" s="962" t="s">
        <v>1160</v>
      </c>
      <c r="D66" s="961" t="s">
        <v>331</v>
      </c>
      <c r="E66" s="579"/>
      <c r="F66" s="1108">
        <f>'Expenditures 15-22'!I204</f>
        <v>0</v>
      </c>
      <c r="G66" s="358"/>
    </row>
    <row r="67" spans="1:8" ht="12" customHeight="1" x14ac:dyDescent="0.2">
      <c r="A67" s="360" t="s">
        <v>541</v>
      </c>
      <c r="B67" s="360" t="s">
        <v>1894</v>
      </c>
      <c r="C67" s="962" t="str">
        <f>'Expenditures 15-22'!B210</f>
        <v>1125</v>
      </c>
      <c r="D67" s="1052" t="str">
        <f>'Expenditures 15-22'!A210</f>
        <v>Pre-K Programs</v>
      </c>
      <c r="E67" s="579"/>
      <c r="F67" s="1108">
        <f>'Expenditures 15-22'!K210</f>
        <v>0</v>
      </c>
      <c r="G67" s="358"/>
    </row>
    <row r="68" spans="1:8" ht="12" customHeight="1" x14ac:dyDescent="0.2">
      <c r="A68" s="360" t="s">
        <v>541</v>
      </c>
      <c r="B68" s="360" t="s">
        <v>1895</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1896</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1897</v>
      </c>
      <c r="C71" s="962">
        <f>'Expenditures 15-22'!B218</f>
        <v>1600</v>
      </c>
      <c r="D71" s="963" t="str">
        <f>'Expenditures 15-22'!A218</f>
        <v>Summer School Programs</v>
      </c>
      <c r="E71" s="579"/>
      <c r="F71" s="1108">
        <f>'Expenditures 15-22'!K218</f>
        <v>431</v>
      </c>
      <c r="G71" s="358"/>
    </row>
    <row r="72" spans="1:8" ht="12" customHeight="1" x14ac:dyDescent="0.2">
      <c r="A72" s="360" t="s">
        <v>541</v>
      </c>
      <c r="B72" s="360" t="s">
        <v>1898</v>
      </c>
      <c r="C72" s="962">
        <f>'Expenditures 15-22'!B274</f>
        <v>3000</v>
      </c>
      <c r="D72" s="952" t="s">
        <v>528</v>
      </c>
      <c r="E72" s="579"/>
      <c r="F72" s="1108">
        <f>'Expenditures 15-22'!K274</f>
        <v>0</v>
      </c>
      <c r="G72" s="358"/>
    </row>
    <row r="73" spans="1:8" ht="12" customHeight="1" x14ac:dyDescent="0.2">
      <c r="A73" s="360" t="s">
        <v>541</v>
      </c>
      <c r="B73" s="360" t="s">
        <v>1899</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1856</v>
      </c>
      <c r="E75" s="595" t="s">
        <v>1134</v>
      </c>
      <c r="F75" s="1113">
        <f>SUM(F18:F73)</f>
        <v>6263425</v>
      </c>
      <c r="G75" s="358"/>
    </row>
    <row r="76" spans="1:8" s="971" customFormat="1" ht="12" customHeight="1" thickTop="1" thickBot="1" x14ac:dyDescent="0.25">
      <c r="A76" s="585"/>
      <c r="B76" s="583"/>
      <c r="C76" s="584"/>
      <c r="D76" s="970" t="s">
        <v>1855</v>
      </c>
      <c r="E76" s="595"/>
      <c r="F76" s="1114">
        <f>(F14-F75)</f>
        <v>43805346</v>
      </c>
      <c r="G76" s="360"/>
    </row>
    <row r="77" spans="1:8" s="971" customFormat="1" ht="12" customHeight="1" thickTop="1" x14ac:dyDescent="0.2">
      <c r="A77" s="586"/>
      <c r="B77" s="583"/>
      <c r="C77" s="584"/>
      <c r="D77" s="970" t="s">
        <v>1943</v>
      </c>
      <c r="E77" s="595"/>
      <c r="F77" s="1622">
        <v>3479.76</v>
      </c>
      <c r="G77" s="361"/>
      <c r="H77" s="360"/>
    </row>
    <row r="78" spans="1:8" s="971" customFormat="1" ht="12" customHeight="1" thickBot="1" x14ac:dyDescent="0.25">
      <c r="A78" s="587"/>
      <c r="B78" s="583"/>
      <c r="C78" s="584"/>
      <c r="D78" s="970" t="s">
        <v>1923</v>
      </c>
      <c r="E78" s="595" t="s">
        <v>1134</v>
      </c>
      <c r="F78" s="1115">
        <f>IF(F77&gt;0,F76/F77," Complete Line 77")</f>
        <v>12588.611283536795</v>
      </c>
      <c r="G78" s="360"/>
    </row>
    <row r="79" spans="1:8" s="971" customFormat="1" ht="12" thickTop="1" x14ac:dyDescent="0.2">
      <c r="A79" s="385"/>
      <c r="B79" s="360"/>
      <c r="C79" s="359"/>
      <c r="D79" s="582"/>
      <c r="E79" s="579"/>
      <c r="F79" s="972"/>
      <c r="G79" s="360"/>
    </row>
    <row r="80" spans="1:8" s="971" customFormat="1" ht="12" thickBot="1" x14ac:dyDescent="0.25">
      <c r="A80" s="2355" t="s">
        <v>1317</v>
      </c>
      <c r="B80" s="2356"/>
      <c r="C80" s="2356"/>
      <c r="D80" s="2356"/>
      <c r="E80" s="2356"/>
      <c r="F80" s="2357"/>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5155</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349243</v>
      </c>
      <c r="G93" s="979"/>
    </row>
    <row r="94" spans="1:7" ht="12" customHeight="1" x14ac:dyDescent="0.2">
      <c r="A94" s="980" t="s">
        <v>147</v>
      </c>
      <c r="B94" s="980" t="s">
        <v>183</v>
      </c>
      <c r="C94" s="977">
        <v>1700</v>
      </c>
      <c r="D94" s="986" t="str">
        <f>'Revenues 9-14'!A82</f>
        <v>Total District/School Activity Income</v>
      </c>
      <c r="E94" s="386"/>
      <c r="F94" s="1073">
        <f>SUM('Revenues 9-14'!C82,'Revenues 9-14'!D82)</f>
        <v>94393</v>
      </c>
      <c r="G94" s="979"/>
    </row>
    <row r="95" spans="1:7" ht="12" customHeight="1" x14ac:dyDescent="0.2">
      <c r="A95" s="980" t="s">
        <v>538</v>
      </c>
      <c r="B95" s="980" t="s">
        <v>184</v>
      </c>
      <c r="C95" s="977">
        <f>'Revenues 9-14'!B84</f>
        <v>1811</v>
      </c>
      <c r="D95" s="978" t="str">
        <f>'Revenues 9-14'!A84</f>
        <v>Rentals - Regular Textbooks</v>
      </c>
      <c r="E95" s="386"/>
      <c r="F95" s="1073">
        <f>'Revenues 9-14'!C84</f>
        <v>413997</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70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33495</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24624</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1717257</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943</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2088012</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2190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137905</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312744</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477670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1913</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1865</v>
      </c>
      <c r="C162" s="1186" t="s">
        <v>1866</v>
      </c>
      <c r="D162" s="1187" t="s">
        <v>1867</v>
      </c>
      <c r="E162" s="1188"/>
      <c r="F162" s="1073">
        <f>SUM('Revenues 9-14'!C261:H261,'Revenues 9-14'!J261:K261)</f>
        <v>0</v>
      </c>
      <c r="G162" s="382"/>
    </row>
    <row r="163" spans="1:7" ht="12" customHeight="1" x14ac:dyDescent="0.2">
      <c r="A163" s="383" t="s">
        <v>1194</v>
      </c>
      <c r="B163" s="383" t="s">
        <v>1900</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1901</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20334</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93534</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144212</v>
      </c>
      <c r="G172" s="1001"/>
    </row>
    <row r="173" spans="1:7" x14ac:dyDescent="0.2">
      <c r="A173" s="1050" t="s">
        <v>773</v>
      </c>
      <c r="B173" s="998" t="s">
        <v>1902</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1921</v>
      </c>
      <c r="E175" s="1056" t="s">
        <v>1134</v>
      </c>
      <c r="F175" s="1117">
        <f>SUM(F83:F135,F160:F173)</f>
        <v>5915778</v>
      </c>
    </row>
    <row r="176" spans="1:7" ht="12" customHeight="1" x14ac:dyDescent="0.2">
      <c r="A176" s="588"/>
      <c r="B176" s="589"/>
      <c r="C176" s="590"/>
      <c r="D176" s="1002" t="s">
        <v>1920</v>
      </c>
      <c r="E176" s="1056"/>
      <c r="F176" s="1118">
        <f>'PCTC-OEPP 28-29'!F76-F175</f>
        <v>37889568</v>
      </c>
    </row>
    <row r="177" spans="1:7" ht="12" customHeight="1" x14ac:dyDescent="0.2">
      <c r="A177" s="588"/>
      <c r="B177" s="589"/>
      <c r="C177" s="590"/>
      <c r="D177" s="1002" t="s">
        <v>798</v>
      </c>
      <c r="E177" s="1056"/>
      <c r="F177" s="1118">
        <f>'Cap Outlay Deprec 27'!I18</f>
        <v>3411252.8</v>
      </c>
    </row>
    <row r="178" spans="1:7" ht="12" customHeight="1" x14ac:dyDescent="0.2">
      <c r="A178" s="588"/>
      <c r="B178" s="589"/>
      <c r="C178" s="590"/>
      <c r="D178" s="1002" t="s">
        <v>1922</v>
      </c>
      <c r="E178" s="1056"/>
      <c r="F178" s="1118">
        <f>F176+F177</f>
        <v>41300820.799999997</v>
      </c>
    </row>
    <row r="179" spans="1:7" ht="12" customHeight="1" x14ac:dyDescent="0.2">
      <c r="A179" s="588"/>
      <c r="B179" s="591"/>
      <c r="C179" s="590"/>
      <c r="D179" s="1002" t="s">
        <v>1974</v>
      </c>
      <c r="E179" s="1056"/>
      <c r="F179" s="1119">
        <f>'PCTC-OEPP 28-29'!F77</f>
        <v>3479.76</v>
      </c>
      <c r="G179" s="69"/>
    </row>
    <row r="180" spans="1:7" ht="12" customHeight="1" thickBot="1" x14ac:dyDescent="0.25">
      <c r="A180" s="588"/>
      <c r="B180" s="591"/>
      <c r="C180" s="590"/>
      <c r="D180" s="1002" t="s">
        <v>2063</v>
      </c>
      <c r="E180" s="1056" t="s">
        <v>2064</v>
      </c>
      <c r="F180" s="1120">
        <f>F178/F179</f>
        <v>11868.870496815871</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6" t="s">
        <v>1689</v>
      </c>
      <c r="B5" s="2367"/>
      <c r="C5" s="2367"/>
      <c r="D5" s="2367"/>
      <c r="E5" s="2367"/>
      <c r="F5" s="2367"/>
      <c r="G5" s="236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137905</v>
      </c>
      <c r="F10" s="865"/>
      <c r="G10" s="1121"/>
      <c r="H10" s="216"/>
      <c r="I10" s="216"/>
    </row>
    <row r="11" spans="1:9" s="2" customFormat="1" ht="22.5" customHeight="1" x14ac:dyDescent="0.2">
      <c r="A11" s="2371" t="s">
        <v>2053</v>
      </c>
      <c r="B11" s="2372"/>
      <c r="C11" s="2372"/>
      <c r="D11" s="2290"/>
      <c r="E11" s="863">
        <v>37525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26487949</v>
      </c>
      <c r="F19" s="771"/>
      <c r="G19" s="773">
        <f>'Expenditures 15-22'!K33-SUM('Expenditures 15-22'!G33,'Expenditures 15-22'!I33)+'Expenditures 15-22'!D223</f>
        <v>26487949</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3340584</v>
      </c>
      <c r="F21" s="771"/>
      <c r="G21" s="773">
        <f>'Expenditures 15-22'!K42-SUM('Expenditures 15-22'!G42,'Expenditures 15-22'!I42)+'Expenditures 15-22'!K120-SUM('Expenditures 15-22'!G120,'Expenditures 15-22'!I120)+'Expenditures 15-22'!K174-SUM('Expenditures 15-22'!G174,'Expenditures 15-22'!I174)+'Expenditures 15-22'!D232</f>
        <v>3340584</v>
      </c>
      <c r="H21" s="287"/>
      <c r="I21" s="216"/>
    </row>
    <row r="22" spans="1:9" s="2" customFormat="1" ht="12" customHeight="1" x14ac:dyDescent="0.2">
      <c r="A22" s="770" t="s">
        <v>663</v>
      </c>
      <c r="B22" s="766"/>
      <c r="C22" s="765">
        <v>2200</v>
      </c>
      <c r="D22" s="771"/>
      <c r="E22" s="772">
        <f>'Expenditures 15-22'!K47-SUM('Expenditures 15-22'!G47,'Expenditures 15-22'!I47)+'Expenditures 15-22'!D237</f>
        <v>1679212</v>
      </c>
      <c r="F22" s="771"/>
      <c r="G22" s="773">
        <f>'Expenditures 15-22'!K47-SUM('Expenditures 15-22'!G47,'Expenditures 15-22'!I47)+'Expenditures 15-22'!D237</f>
        <v>1679212</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1311875</v>
      </c>
      <c r="F23" s="771"/>
      <c r="G23" s="772">
        <f>'Expenditures 15-22'!K53-SUM('Expenditures 15-22'!G53,'Expenditures 15-22'!I53)+'Expenditures 15-22'!D251+'Expenditures 15-22'!K323-SUM('Expenditures 15-22'!G323,'Expenditures 15-22'!I323)</f>
        <v>1311875</v>
      </c>
      <c r="H23" s="287"/>
      <c r="I23" s="216"/>
    </row>
    <row r="24" spans="1:9" s="2" customFormat="1" ht="12" customHeight="1" x14ac:dyDescent="0.2">
      <c r="A24" s="770" t="s">
        <v>665</v>
      </c>
      <c r="B24" s="766"/>
      <c r="C24" s="765">
        <v>2400</v>
      </c>
      <c r="D24" s="771"/>
      <c r="E24" s="772">
        <f>'Expenditures 15-22'!K57-SUM('Expenditures 15-22'!G57,'Expenditures 15-22'!I57)+'Expenditures 15-22'!D255</f>
        <v>1883334</v>
      </c>
      <c r="F24" s="771"/>
      <c r="G24" s="773">
        <f>'Expenditures 15-22'!K57-SUM('Expenditures 15-22'!G57,'Expenditures 15-22'!I57)+'Expenditures 15-22'!D255</f>
        <v>1883334</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217056</v>
      </c>
      <c r="E26" s="772">
        <f>'Expenditures 15-22'!K122-SUM('Expenditures 15-22'!G122,'Expenditures 15-22'!I122)+E7</f>
        <v>0</v>
      </c>
      <c r="F26" s="772">
        <f>'Expenditures 15-22'!K59-SUM('Expenditures 15-22'!G59,'Expenditures 15-22'!I59)+'Expenditures 15-22'!D257-E7</f>
        <v>217056</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599484</v>
      </c>
      <c r="E27" s="772">
        <f>E8</f>
        <v>0</v>
      </c>
      <c r="F27" s="772">
        <f>'Expenditures 15-22'!K60-SUM('Expenditures 15-22'!G60,'Expenditures 15-22'!I60)+'Expenditures 15-22'!D258-E8</f>
        <v>599484</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4723456</v>
      </c>
      <c r="F28" s="775">
        <f>'Expenditures 15-22'!K61-SUM('Expenditures 15-22'!G61,'Expenditures 15-22'!I61)+'Expenditures 15-22'!K124-SUM('Expenditures 15-22'!G124,'Expenditures 15-22'!I124)+'Expenditures 15-22'!D260-E9</f>
        <v>4723456</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2792660</v>
      </c>
      <c r="F29" s="771"/>
      <c r="G29" s="773">
        <f>'Expenditures 15-22'!K62-SUM('Expenditures 15-22'!G62,'Expenditures 15-22'!I62)+'Expenditures 15-22'!K125-SUM('Expenditures 15-22'!G125,'Expenditures 15-22'!I125)+'Expenditures 15-22'!K176-SUM('Expenditures 15-22'!G176,'Expenditures 15-22'!I176)+'Expenditures 15-22'!D261</f>
        <v>2792660</v>
      </c>
      <c r="H29" s="395"/>
    </row>
    <row r="30" spans="1:9" ht="12" customHeight="1" x14ac:dyDescent="0.2">
      <c r="A30" s="770" t="s">
        <v>107</v>
      </c>
      <c r="B30" s="768"/>
      <c r="C30" s="765">
        <v>2560</v>
      </c>
      <c r="D30" s="771"/>
      <c r="E30" s="772">
        <f>'Expenditures 15-22'!K63-SUM('Expenditures 15-22'!G63,'Expenditures 15-22'!I63)+'Expenditures 15-22'!D262-E10</f>
        <v>281316</v>
      </c>
      <c r="F30" s="771"/>
      <c r="G30" s="772">
        <f>'Expenditures 15-22'!K63-SUM('Expenditures 15-22'!G63,'Expenditures 15-22'!I63)+'Expenditures 15-22'!D262-E10</f>
        <v>281316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83002</v>
      </c>
      <c r="F35" s="771"/>
      <c r="G35" s="772">
        <f>'Expenditures 15-22'!K69-SUM('Expenditures 15-22'!G69,'Expenditures 15-22'!I69)+'Expenditures 15-22'!D268</f>
        <v>83002</v>
      </c>
    </row>
    <row r="36" spans="1:7" ht="12" customHeight="1" x14ac:dyDescent="0.2">
      <c r="A36" s="770" t="s">
        <v>472</v>
      </c>
      <c r="B36" s="768"/>
      <c r="C36" s="765">
        <v>2640</v>
      </c>
      <c r="D36" s="772">
        <f>'Expenditures 15-22'!K70-SUM('Expenditures 15-22'!G70,'Expenditures 15-22'!I70)+'Expenditures 15-22'!D269-E13</f>
        <v>116604</v>
      </c>
      <c r="E36" s="772">
        <f>E13</f>
        <v>0</v>
      </c>
      <c r="F36" s="772">
        <f>'Expenditures 15-22'!K70-SUM('Expenditures 15-22'!G70,'Expenditures 15-22'!I70)+'Expenditures 15-22'!D269-E13</f>
        <v>116604</v>
      </c>
      <c r="G36" s="772">
        <f>E13</f>
        <v>0</v>
      </c>
    </row>
    <row r="37" spans="1:7" ht="12" customHeight="1" x14ac:dyDescent="0.2">
      <c r="A37" s="770" t="s">
        <v>473</v>
      </c>
      <c r="B37" s="768"/>
      <c r="C37" s="765">
        <v>2660</v>
      </c>
      <c r="D37" s="772">
        <f>'Expenditures 15-22'!K71-SUM('Expenditures 15-22'!G71,'Expenditures 15-22'!I71)+'Expenditures 15-22'!D270-E14</f>
        <v>85185</v>
      </c>
      <c r="E37" s="772">
        <f>E14</f>
        <v>0</v>
      </c>
      <c r="F37" s="772">
        <f>'Expenditures 15-22'!K71-SUM('Expenditures 15-22'!G71,'Expenditures 15-22'!I71)+'Expenditures 15-22'!D270-E14</f>
        <v>85185</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48327</v>
      </c>
      <c r="F38" s="771"/>
      <c r="G38" s="772">
        <f>'Expenditures 15-22'!K73-SUM('Expenditures 15-22'!G73,'Expenditures 15-22'!I73)+'Expenditures 15-22'!K128-SUM('Expenditures 15-22'!G128,'Expenditures 15-22'!I128)+'Expenditures 15-22'!K177-SUM('Expenditures 15-22'!G177,'Expenditures 15-22'!I177)+'Expenditures 15-22'!D272</f>
        <v>48327</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788</v>
      </c>
      <c r="F39" s="771"/>
      <c r="G39" s="772">
        <f>'Expenditures 15-22'!K75-SUM('Expenditures 15-22'!G75,'Expenditures 15-22'!I75)+'Expenditures 15-22'!K130-SUM('Expenditures 15-22'!G130,'Expenditures 15-22'!I130)+'Expenditures 15-22'!K179-SUM('Expenditures 15-22'!G179,'Expenditures 15-22'!I179)+'Expenditures 15-22'!D274</f>
        <v>788</v>
      </c>
    </row>
    <row r="40" spans="1:7" ht="12" customHeight="1" x14ac:dyDescent="0.2">
      <c r="A40" s="787" t="s">
        <v>163</v>
      </c>
      <c r="B40" s="788"/>
      <c r="C40" s="789"/>
      <c r="D40" s="775">
        <f>SUM(D19:D39)</f>
        <v>1018329</v>
      </c>
      <c r="E40" s="775">
        <f>SUM(E19:E39)</f>
        <v>42632503</v>
      </c>
      <c r="F40" s="775">
        <f>SUM(F19:F39)</f>
        <v>5741785</v>
      </c>
      <c r="G40" s="775">
        <f>SUM(G19:G39)</f>
        <v>37909047</v>
      </c>
    </row>
    <row r="41" spans="1:7" x14ac:dyDescent="0.2">
      <c r="A41" s="287"/>
      <c r="B41" s="216"/>
      <c r="C41" s="288"/>
      <c r="D41" s="2369" t="s">
        <v>615</v>
      </c>
      <c r="E41" s="2370"/>
      <c r="F41" s="779" t="s">
        <v>616</v>
      </c>
      <c r="G41" s="786"/>
    </row>
    <row r="42" spans="1:7" ht="12" customHeight="1" x14ac:dyDescent="0.2">
      <c r="A42" s="287"/>
      <c r="B42" s="216"/>
      <c r="C42" s="288"/>
      <c r="D42" s="780" t="s">
        <v>562</v>
      </c>
      <c r="E42" s="776">
        <f>D40</f>
        <v>1018329</v>
      </c>
      <c r="F42" s="780" t="s">
        <v>564</v>
      </c>
      <c r="G42" s="776">
        <f>F40</f>
        <v>5741785</v>
      </c>
    </row>
    <row r="43" spans="1:7" ht="12" customHeight="1" x14ac:dyDescent="0.2">
      <c r="A43" s="287"/>
      <c r="B43" s="216"/>
      <c r="C43" s="288"/>
      <c r="D43" s="780" t="s">
        <v>563</v>
      </c>
      <c r="E43" s="776">
        <f>E40</f>
        <v>42632503</v>
      </c>
      <c r="F43" s="780" t="s">
        <v>563</v>
      </c>
      <c r="G43" s="776">
        <f>G40</f>
        <v>37909047</v>
      </c>
    </row>
    <row r="44" spans="1:7" ht="12" customHeight="1" x14ac:dyDescent="0.2">
      <c r="A44" s="287"/>
      <c r="B44" s="216"/>
      <c r="C44" s="216"/>
      <c r="D44" s="790" t="s">
        <v>1187</v>
      </c>
      <c r="E44" s="791">
        <f>(E42/E43)</f>
        <v>2.3886211888614655E-2</v>
      </c>
      <c r="F44" s="790" t="s">
        <v>1187</v>
      </c>
      <c r="G44" s="791">
        <f>(G42/G43)</f>
        <v>0.15146212987100413</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1944</v>
      </c>
      <c r="B3" s="1989"/>
      <c r="C3" s="1989"/>
      <c r="D3" s="1989"/>
      <c r="E3" s="1990"/>
    </row>
    <row r="4" spans="1:7" ht="3.75" customHeight="1" x14ac:dyDescent="0.2">
      <c r="A4" s="1989"/>
      <c r="B4" s="1989"/>
      <c r="C4" s="1989"/>
      <c r="D4" s="1989"/>
      <c r="E4" s="1990"/>
    </row>
    <row r="5" spans="1:7" ht="15" x14ac:dyDescent="0.25">
      <c r="A5" s="2376" t="s">
        <v>2065</v>
      </c>
      <c r="B5" s="2377"/>
      <c r="C5" s="2377"/>
      <c r="D5" s="2377"/>
      <c r="E5" s="2377"/>
    </row>
    <row r="6" spans="1:7" ht="12" customHeight="1" x14ac:dyDescent="0.25">
      <c r="A6" s="1992"/>
      <c r="B6" s="2378" t="str">
        <f>COVER!A17</f>
        <v>Homer CCSD 33C</v>
      </c>
      <c r="C6" s="2378"/>
      <c r="D6" s="2378"/>
      <c r="E6" s="1993"/>
    </row>
    <row r="7" spans="1:7" ht="11.25" customHeight="1" x14ac:dyDescent="0.25">
      <c r="A7" s="1992"/>
      <c r="B7" s="2379" t="str">
        <f>COVER!A13</f>
        <v>56099033C04</v>
      </c>
      <c r="C7" s="2379"/>
      <c r="D7" s="237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2052</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t="s">
        <v>2090</v>
      </c>
      <c r="C11" s="2004" t="s">
        <v>2090</v>
      </c>
      <c r="D11" s="2005"/>
      <c r="E11" s="2006" t="s">
        <v>2191</v>
      </c>
    </row>
    <row r="12" spans="1:7" ht="12" customHeight="1" x14ac:dyDescent="0.2">
      <c r="A12" s="2003" t="s">
        <v>1719</v>
      </c>
      <c r="B12" s="2004"/>
      <c r="C12" s="2004"/>
      <c r="D12" s="2007"/>
      <c r="E12" s="2006"/>
    </row>
    <row r="13" spans="1:7" ht="12" customHeight="1" x14ac:dyDescent="0.2">
      <c r="A13" s="2003" t="s">
        <v>1720</v>
      </c>
      <c r="B13" s="2004" t="s">
        <v>2090</v>
      </c>
      <c r="C13" s="2004" t="s">
        <v>2090</v>
      </c>
      <c r="D13" s="2007"/>
      <c r="E13" s="2006" t="s">
        <v>2192</v>
      </c>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2037</v>
      </c>
      <c r="B19" s="2004"/>
      <c r="C19" s="2004"/>
      <c r="D19" s="2007"/>
      <c r="E19" s="2006"/>
    </row>
    <row r="20" spans="1:11" ht="12" customHeight="1" x14ac:dyDescent="0.2">
      <c r="A20" s="2003" t="s">
        <v>2038</v>
      </c>
      <c r="B20" s="2004" t="s">
        <v>2090</v>
      </c>
      <c r="C20" s="2004" t="s">
        <v>2090</v>
      </c>
      <c r="D20" s="2007"/>
      <c r="E20" s="2006" t="s">
        <v>2193</v>
      </c>
    </row>
    <row r="21" spans="1:11" ht="12" customHeight="1" x14ac:dyDescent="0.2">
      <c r="A21" s="2003" t="s">
        <v>2039</v>
      </c>
      <c r="B21" s="2004" t="s">
        <v>2090</v>
      </c>
      <c r="C21" s="2004" t="s">
        <v>2090</v>
      </c>
      <c r="D21" s="2007"/>
      <c r="E21" s="2006" t="s">
        <v>2194</v>
      </c>
    </row>
    <row r="22" spans="1:11" ht="12" customHeight="1" x14ac:dyDescent="0.2">
      <c r="A22" s="2003" t="s">
        <v>2040</v>
      </c>
      <c r="B22" s="2004"/>
      <c r="C22" s="2004"/>
      <c r="D22" s="2007"/>
      <c r="E22" s="2006"/>
    </row>
    <row r="23" spans="1:11" ht="12" customHeight="1" x14ac:dyDescent="0.2">
      <c r="A23" s="2003" t="s">
        <v>2041</v>
      </c>
      <c r="B23" s="2004"/>
      <c r="C23" s="2004"/>
      <c r="D23" s="2007"/>
      <c r="E23" s="2006"/>
    </row>
    <row r="24" spans="1:11" ht="12" customHeight="1" x14ac:dyDescent="0.2">
      <c r="A24" s="2003" t="s">
        <v>2042</v>
      </c>
      <c r="B24" s="2004" t="s">
        <v>2090</v>
      </c>
      <c r="C24" s="2004"/>
      <c r="D24" s="2007"/>
      <c r="E24" s="2006" t="s">
        <v>2195</v>
      </c>
    </row>
    <row r="25" spans="1:11" ht="12" customHeight="1" x14ac:dyDescent="0.2">
      <c r="A25" s="2003" t="s">
        <v>2043</v>
      </c>
      <c r="B25" s="2004"/>
      <c r="C25" s="2004"/>
      <c r="D25" s="2007"/>
      <c r="E25" s="2006"/>
    </row>
    <row r="26" spans="1:11" ht="12" customHeight="1" x14ac:dyDescent="0.2">
      <c r="A26" s="2003" t="s">
        <v>2044</v>
      </c>
      <c r="B26" s="2004"/>
      <c r="C26" s="2004"/>
      <c r="D26" s="2007"/>
      <c r="E26" s="2006"/>
    </row>
    <row r="27" spans="1:11" x14ac:dyDescent="0.2">
      <c r="A27" s="2003" t="s">
        <v>2045</v>
      </c>
      <c r="B27" s="2004"/>
      <c r="C27" s="2004"/>
      <c r="D27" s="2007"/>
      <c r="E27" s="2006"/>
    </row>
    <row r="28" spans="1:11" ht="12" customHeight="1" x14ac:dyDescent="0.2">
      <c r="A28" s="2003" t="s">
        <v>2046</v>
      </c>
      <c r="B28" s="2004"/>
      <c r="C28" s="2004"/>
      <c r="D28" s="2007"/>
      <c r="E28" s="2006"/>
    </row>
    <row r="29" spans="1:11" ht="12" customHeight="1" x14ac:dyDescent="0.2">
      <c r="A29" s="2003" t="s">
        <v>2047</v>
      </c>
      <c r="B29" s="2004" t="s">
        <v>2090</v>
      </c>
      <c r="C29" s="2004" t="s">
        <v>2090</v>
      </c>
      <c r="D29" s="2007"/>
      <c r="E29" s="2006" t="s">
        <v>2196</v>
      </c>
    </row>
    <row r="30" spans="1:11" ht="12" customHeight="1" x14ac:dyDescent="0.2">
      <c r="A30" s="2003" t="s">
        <v>2048</v>
      </c>
      <c r="B30" s="2004" t="s">
        <v>2090</v>
      </c>
      <c r="C30" s="2004" t="s">
        <v>2090</v>
      </c>
      <c r="D30" s="2007"/>
      <c r="E30" s="2006" t="s">
        <v>2197</v>
      </c>
    </row>
    <row r="31" spans="1:11" ht="12" customHeight="1" x14ac:dyDescent="0.2">
      <c r="A31" s="2003" t="s">
        <v>2049</v>
      </c>
      <c r="B31" s="2004"/>
      <c r="C31" s="2004"/>
      <c r="D31" s="2007"/>
      <c r="E31" s="2006"/>
      <c r="K31" s="2017"/>
    </row>
    <row r="32" spans="1:11" ht="12" customHeight="1" x14ac:dyDescent="0.2">
      <c r="A32" s="2003" t="s">
        <v>2050</v>
      </c>
      <c r="B32" s="2004"/>
      <c r="C32" s="2004"/>
      <c r="D32" s="2007"/>
      <c r="E32" s="2006"/>
    </row>
    <row r="33" spans="1:5" ht="12" customHeight="1" x14ac:dyDescent="0.2">
      <c r="A33" s="2003" t="s">
        <v>2051</v>
      </c>
      <c r="B33" s="2004"/>
      <c r="C33" s="2004"/>
      <c r="D33" s="2007"/>
      <c r="E33" s="2006"/>
    </row>
    <row r="34" spans="1:5" ht="12" customHeight="1" x14ac:dyDescent="0.25">
      <c r="A34" s="2008"/>
      <c r="B34" s="2008"/>
      <c r="C34" s="2008"/>
      <c r="D34" s="2008"/>
      <c r="E34" s="2008"/>
    </row>
    <row r="35" spans="1:5" ht="12" customHeight="1" x14ac:dyDescent="0.2">
      <c r="A35" s="2009" t="s">
        <v>1727</v>
      </c>
      <c r="B35" s="2380"/>
      <c r="C35" s="2380"/>
      <c r="D35" s="2380"/>
      <c r="E35" s="2381"/>
    </row>
    <row r="36" spans="1:5" ht="12" customHeight="1" x14ac:dyDescent="0.2">
      <c r="A36" s="2382"/>
      <c r="B36" s="2383"/>
      <c r="C36" s="2383"/>
      <c r="D36" s="2383"/>
      <c r="E36" s="2384"/>
    </row>
    <row r="37" spans="1:5" ht="12" customHeight="1" x14ac:dyDescent="0.2">
      <c r="A37" s="2382"/>
      <c r="B37" s="2383"/>
      <c r="C37" s="2383"/>
      <c r="D37" s="2383"/>
      <c r="E37" s="2384"/>
    </row>
    <row r="38" spans="1:5" ht="12" customHeight="1" x14ac:dyDescent="0.2">
      <c r="A38" s="2385"/>
      <c r="B38" s="2386"/>
      <c r="C38" s="2386"/>
      <c r="D38" s="2386"/>
      <c r="E38" s="2387"/>
    </row>
    <row r="39" spans="1:5" ht="4.5" hidden="1" customHeight="1" x14ac:dyDescent="0.2">
      <c r="A39" s="2010"/>
      <c r="B39" s="2010"/>
      <c r="C39" s="2010"/>
      <c r="D39" s="2010"/>
      <c r="E39" s="2010"/>
    </row>
    <row r="40" spans="1:5" s="2008" customFormat="1" ht="12" customHeight="1" x14ac:dyDescent="0.25">
      <c r="A40" s="2011" t="s">
        <v>1726</v>
      </c>
      <c r="B40" s="2388"/>
      <c r="C40" s="2388"/>
      <c r="D40" s="2388"/>
      <c r="E40" s="2389"/>
    </row>
    <row r="41" spans="1:5" s="2008" customFormat="1" ht="12" customHeight="1" x14ac:dyDescent="0.25">
      <c r="A41" s="2390"/>
      <c r="B41" s="2391"/>
      <c r="C41" s="2391"/>
      <c r="D41" s="2391"/>
      <c r="E41" s="2392"/>
    </row>
    <row r="42" spans="1:5" s="2008" customFormat="1" ht="12" customHeight="1" x14ac:dyDescent="0.25">
      <c r="A42" s="2390"/>
      <c r="B42" s="2391"/>
      <c r="C42" s="2391"/>
      <c r="D42" s="2391"/>
      <c r="E42" s="2392"/>
    </row>
    <row r="43" spans="1:5" s="2008" customFormat="1" ht="15" x14ac:dyDescent="0.25">
      <c r="A43" s="2373"/>
      <c r="B43" s="2374"/>
      <c r="C43" s="2374"/>
      <c r="D43" s="2374"/>
      <c r="E43" s="2375"/>
    </row>
    <row r="44" spans="1:5" s="2008" customFormat="1" ht="12" hidden="1" customHeight="1" x14ac:dyDescent="0.25">
      <c r="A44" s="2373"/>
      <c r="B44" s="2374"/>
      <c r="C44" s="2374"/>
      <c r="D44" s="2374"/>
      <c r="E44" s="237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9" sqref="H19"/>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8" t="str">
        <f>COVER!A17</f>
        <v>Homer CCSD 33C</v>
      </c>
      <c r="J6" s="2399"/>
    </row>
    <row r="7" spans="1:10" x14ac:dyDescent="0.2">
      <c r="A7" s="2400" t="s">
        <v>1037</v>
      </c>
      <c r="B7" s="2401"/>
      <c r="C7" s="2401"/>
      <c r="D7" s="2401"/>
      <c r="E7" s="2402"/>
      <c r="F7" s="1661"/>
      <c r="G7" s="1650"/>
      <c r="H7" s="1660" t="s">
        <v>438</v>
      </c>
      <c r="I7" s="2403" t="str">
        <f>COVER!A13</f>
        <v>56099033C04</v>
      </c>
      <c r="J7" s="240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1945</v>
      </c>
      <c r="F9" s="1671"/>
      <c r="G9" s="1671"/>
      <c r="H9" s="1672" t="s">
        <v>1946</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04" t="s">
        <v>571</v>
      </c>
      <c r="B11" s="2405"/>
      <c r="C11" s="240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448768</v>
      </c>
      <c r="F12" s="1689"/>
      <c r="G12" s="1688">
        <f t="shared" ref="G12:G18" si="0">SUM(E12:F12)</f>
        <v>448768</v>
      </c>
      <c r="H12" s="1690">
        <v>485810</v>
      </c>
      <c r="I12" s="1689"/>
      <c r="J12" s="1688">
        <f t="shared" ref="J12:J18" si="1">SUM(H12:I12)</f>
        <v>485810</v>
      </c>
    </row>
    <row r="13" spans="1:10" ht="15" customHeight="1" x14ac:dyDescent="0.2">
      <c r="A13" s="1684">
        <v>2</v>
      </c>
      <c r="B13" s="1685" t="s">
        <v>45</v>
      </c>
      <c r="C13" s="1686"/>
      <c r="D13" s="1687">
        <v>2330</v>
      </c>
      <c r="E13" s="1688">
        <f>'Expenditures 15-22'!K51</f>
        <v>421865</v>
      </c>
      <c r="F13" s="1689"/>
      <c r="G13" s="1688">
        <f t="shared" si="0"/>
        <v>421865</v>
      </c>
      <c r="H13" s="1690">
        <v>421120</v>
      </c>
      <c r="I13" s="1689"/>
      <c r="J13" s="1688">
        <f t="shared" si="1"/>
        <v>421120</v>
      </c>
    </row>
    <row r="14" spans="1:10" ht="15" customHeight="1" x14ac:dyDescent="0.2">
      <c r="A14" s="1684">
        <v>3</v>
      </c>
      <c r="B14" s="1685" t="s">
        <v>46</v>
      </c>
      <c r="C14" s="1686"/>
      <c r="D14" s="1691">
        <v>2490</v>
      </c>
      <c r="E14" s="1688">
        <f>'Expenditures 15-22'!K56</f>
        <v>0</v>
      </c>
      <c r="F14" s="1689"/>
      <c r="G14" s="1688">
        <f t="shared" si="0"/>
        <v>0</v>
      </c>
      <c r="H14" s="1690">
        <v>0</v>
      </c>
      <c r="I14" s="1689"/>
      <c r="J14" s="1688">
        <f t="shared" si="1"/>
        <v>0</v>
      </c>
    </row>
    <row r="15" spans="1:10" ht="15" customHeight="1" x14ac:dyDescent="0.2">
      <c r="A15" s="1684">
        <v>4</v>
      </c>
      <c r="B15" s="1685" t="s">
        <v>1258</v>
      </c>
      <c r="C15" s="1686"/>
      <c r="D15" s="1687">
        <v>2510</v>
      </c>
      <c r="E15" s="1688">
        <f>'Expenditures 15-22'!K59</f>
        <v>212384</v>
      </c>
      <c r="F15" s="1688">
        <f>'Expenditures 15-22'!K122</f>
        <v>0</v>
      </c>
      <c r="G15" s="1688">
        <f t="shared" si="0"/>
        <v>212384</v>
      </c>
      <c r="H15" s="1690">
        <v>213925</v>
      </c>
      <c r="I15" s="1690"/>
      <c r="J15" s="1688">
        <f t="shared" si="1"/>
        <v>213925</v>
      </c>
    </row>
    <row r="16" spans="1:10" ht="15" customHeight="1" x14ac:dyDescent="0.2">
      <c r="A16" s="1684">
        <v>5</v>
      </c>
      <c r="B16" s="1685" t="s">
        <v>108</v>
      </c>
      <c r="C16" s="1686"/>
      <c r="D16" s="1687">
        <v>2570</v>
      </c>
      <c r="E16" s="1688">
        <f>'Expenditures 15-22'!K64</f>
        <v>0</v>
      </c>
      <c r="F16" s="1689"/>
      <c r="G16" s="1688">
        <f t="shared" si="0"/>
        <v>0</v>
      </c>
      <c r="H16" s="1690">
        <v>0</v>
      </c>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v>0</v>
      </c>
      <c r="I17" s="1689"/>
      <c r="J17" s="1688">
        <f t="shared" si="1"/>
        <v>0</v>
      </c>
    </row>
    <row r="18" spans="1:10" ht="22.5" customHeight="1" x14ac:dyDescent="0.2">
      <c r="A18" s="1972">
        <v>7</v>
      </c>
      <c r="B18" s="2407" t="s">
        <v>8</v>
      </c>
      <c r="C18" s="2408"/>
      <c r="D18" s="2409"/>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1083017</v>
      </c>
      <c r="F19" s="1696">
        <f t="shared" si="2"/>
        <v>0</v>
      </c>
      <c r="G19" s="1696">
        <f t="shared" si="2"/>
        <v>1083017</v>
      </c>
      <c r="H19" s="1696">
        <f t="shared" si="2"/>
        <v>1120855</v>
      </c>
      <c r="I19" s="1696">
        <f t="shared" si="2"/>
        <v>0</v>
      </c>
      <c r="J19" s="1696">
        <f t="shared" si="2"/>
        <v>1120855</v>
      </c>
    </row>
    <row r="20" spans="1:10" ht="25.5" customHeight="1" thickTop="1" x14ac:dyDescent="0.2">
      <c r="A20" s="1684">
        <v>9</v>
      </c>
      <c r="B20" s="2410" t="s">
        <v>1949</v>
      </c>
      <c r="C20" s="2408"/>
      <c r="D20" s="2409"/>
      <c r="E20" s="1697"/>
      <c r="F20" s="1697"/>
      <c r="G20" s="1697"/>
      <c r="H20" s="1697"/>
      <c r="I20" s="1697"/>
      <c r="J20" s="1698">
        <f>IF(AND(G19&gt;0,J19&gt;0),(((J19-G19)/G19)),"Enter Budget Data")</f>
        <v>3.4937586390610675E-2</v>
      </c>
    </row>
    <row r="21" spans="1:10" ht="9" customHeight="1" x14ac:dyDescent="0.2">
      <c r="B21" s="1699"/>
    </row>
    <row r="22" spans="1:10" x14ac:dyDescent="0.2">
      <c r="A22" s="1700" t="s">
        <v>140</v>
      </c>
      <c r="B22" s="1699"/>
    </row>
    <row r="23" spans="1:10" x14ac:dyDescent="0.2">
      <c r="A23" s="1652" t="s">
        <v>1947</v>
      </c>
      <c r="B23" s="1699"/>
    </row>
    <row r="24" spans="1:10" x14ac:dyDescent="0.2">
      <c r="A24" s="1652" t="s">
        <v>1948</v>
      </c>
      <c r="B24" s="1699"/>
    </row>
    <row r="25" spans="1:10" x14ac:dyDescent="0.2">
      <c r="A25" s="1701"/>
      <c r="B25" s="1699"/>
    </row>
    <row r="26" spans="1:10" ht="20.100000000000001" customHeight="1" x14ac:dyDescent="0.2">
      <c r="B26" s="1699"/>
      <c r="C26" s="2415"/>
      <c r="D26" s="2415"/>
      <c r="E26" s="1971"/>
      <c r="F26" s="2414"/>
      <c r="G26" s="2414"/>
    </row>
    <row r="27" spans="1:10" x14ac:dyDescent="0.2">
      <c r="B27" s="1699"/>
      <c r="C27" s="1966" t="s">
        <v>1222</v>
      </c>
      <c r="D27" s="1967"/>
      <c r="E27" s="1968"/>
      <c r="F27" s="2411" t="s">
        <v>1993</v>
      </c>
      <c r="G27" s="2411"/>
    </row>
    <row r="28" spans="1:10" ht="28.5" customHeight="1" x14ac:dyDescent="0.2">
      <c r="B28" s="1699"/>
      <c r="C28" s="2413"/>
      <c r="D28" s="2413"/>
      <c r="E28" s="1970"/>
      <c r="F28" s="2413"/>
      <c r="G28" s="2413"/>
    </row>
    <row r="29" spans="1:10" x14ac:dyDescent="0.2">
      <c r="B29" s="1699"/>
      <c r="C29" s="1964" t="s">
        <v>1995</v>
      </c>
      <c r="E29" s="1969"/>
      <c r="F29" s="2412" t="s">
        <v>1994</v>
      </c>
      <c r="G29" s="241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95" t="s">
        <v>139</v>
      </c>
      <c r="D33" s="2396"/>
      <c r="E33" s="2396"/>
      <c r="F33" s="2396"/>
      <c r="G33" s="2396"/>
      <c r="H33" s="2396"/>
      <c r="I33" s="2396"/>
    </row>
    <row r="34" spans="1:10" ht="10.35" customHeight="1" x14ac:dyDescent="0.2">
      <c r="C34" s="2396"/>
      <c r="D34" s="2396"/>
      <c r="E34" s="2396"/>
      <c r="F34" s="2396"/>
      <c r="G34" s="2396"/>
      <c r="H34" s="2396"/>
      <c r="I34" s="2396"/>
    </row>
    <row r="35" spans="1:10" ht="6" customHeight="1" x14ac:dyDescent="0.2">
      <c r="C35" s="1704"/>
    </row>
    <row r="36" spans="1:10" ht="13.5" customHeight="1" x14ac:dyDescent="0.2">
      <c r="B36" s="1703"/>
      <c r="C36" s="2397" t="s">
        <v>1996</v>
      </c>
      <c r="D36" s="2396"/>
      <c r="E36" s="2396"/>
      <c r="F36" s="2396"/>
      <c r="G36" s="2396"/>
      <c r="H36" s="2396"/>
      <c r="I36" s="2396"/>
      <c r="J36" s="1705"/>
    </row>
    <row r="37" spans="1:10" ht="31.5" customHeight="1" x14ac:dyDescent="0.2">
      <c r="C37" s="2396"/>
      <c r="D37" s="2396"/>
      <c r="E37" s="2396"/>
      <c r="F37" s="2396"/>
      <c r="G37" s="2396"/>
      <c r="H37" s="2396"/>
      <c r="I37" s="2396"/>
      <c r="J37" s="1705"/>
    </row>
    <row r="38" spans="1:10" ht="6" customHeight="1" x14ac:dyDescent="0.2">
      <c r="C38" s="1704"/>
      <c r="D38" s="1706"/>
      <c r="E38" s="1707"/>
      <c r="F38" s="1707"/>
      <c r="G38" s="1707"/>
    </row>
    <row r="39" spans="1:10" ht="13.5" customHeight="1" x14ac:dyDescent="0.2">
      <c r="B39" s="1703"/>
      <c r="C39" s="2393" t="s">
        <v>1050</v>
      </c>
      <c r="D39" s="2394"/>
      <c r="E39" s="2394"/>
      <c r="F39" s="2394"/>
      <c r="G39" s="2394"/>
      <c r="H39" s="2394"/>
      <c r="I39" s="239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5"/>
  <sheetViews>
    <sheetView showGridLines="0" zoomScale="110" zoomScaleNormal="110" workbookViewId="0">
      <selection activeCell="I18" sqref="I18"/>
    </sheetView>
  </sheetViews>
  <sheetFormatPr defaultRowHeight="12.75" x14ac:dyDescent="0.2"/>
  <cols>
    <col min="1" max="1" width="3" customWidth="1"/>
    <col min="2" max="2" width="32.140625" customWidth="1"/>
    <col min="3" max="3" width="15.5703125" customWidth="1"/>
    <col min="4" max="4" width="17.140625" customWidth="1"/>
    <col min="5" max="5" width="21.85546875" customWidth="1"/>
  </cols>
  <sheetData>
    <row r="2" spans="1:5" x14ac:dyDescent="0.2">
      <c r="A2" s="134" t="s">
        <v>297</v>
      </c>
    </row>
    <row r="3" spans="1:5" x14ac:dyDescent="0.2">
      <c r="A3" t="s">
        <v>298</v>
      </c>
    </row>
    <row r="4" spans="1:5" x14ac:dyDescent="0.2">
      <c r="B4" s="2069" t="s">
        <v>1270</v>
      </c>
      <c r="C4" s="2069" t="s">
        <v>2198</v>
      </c>
      <c r="D4" s="2069" t="s">
        <v>1033</v>
      </c>
      <c r="E4" s="2069" t="s">
        <v>571</v>
      </c>
    </row>
    <row r="5" spans="1:5" x14ac:dyDescent="0.2">
      <c r="A5" s="388"/>
      <c r="B5" s="13" t="s">
        <v>67</v>
      </c>
      <c r="C5" s="2068">
        <v>1790</v>
      </c>
      <c r="D5" s="2070">
        <v>2211</v>
      </c>
      <c r="E5" s="13" t="s">
        <v>2202</v>
      </c>
    </row>
    <row r="6" spans="1:5" x14ac:dyDescent="0.2">
      <c r="A6" s="388"/>
      <c r="B6" s="13" t="s">
        <v>67</v>
      </c>
      <c r="C6" s="2068">
        <v>1993</v>
      </c>
      <c r="D6" s="2070">
        <v>24624</v>
      </c>
      <c r="E6" s="13" t="s">
        <v>2203</v>
      </c>
    </row>
    <row r="7" spans="1:5" x14ac:dyDescent="0.2">
      <c r="A7" s="388"/>
      <c r="B7" s="13" t="s">
        <v>67</v>
      </c>
      <c r="C7" s="2068">
        <v>1999</v>
      </c>
      <c r="D7" s="2070">
        <v>13185</v>
      </c>
      <c r="E7" s="13" t="s">
        <v>2204</v>
      </c>
    </row>
    <row r="8" spans="1:5" x14ac:dyDescent="0.2">
      <c r="A8" s="388"/>
      <c r="B8" s="13" t="s">
        <v>2199</v>
      </c>
      <c r="C8" s="2068">
        <v>1999</v>
      </c>
      <c r="D8" s="2070">
        <v>122130</v>
      </c>
      <c r="E8" s="13" t="s">
        <v>2204</v>
      </c>
    </row>
    <row r="9" spans="1:5" x14ac:dyDescent="0.2">
      <c r="A9" s="389"/>
      <c r="B9" s="13" t="s">
        <v>67</v>
      </c>
      <c r="C9" s="2068">
        <v>3999</v>
      </c>
      <c r="D9" s="2070">
        <v>2190</v>
      </c>
      <c r="E9" s="13" t="s">
        <v>2205</v>
      </c>
    </row>
    <row r="10" spans="1:5" x14ac:dyDescent="0.2">
      <c r="A10" s="389"/>
      <c r="B10" s="13" t="s">
        <v>67</v>
      </c>
      <c r="C10" s="2068">
        <v>2190</v>
      </c>
      <c r="D10" s="2070">
        <v>2618</v>
      </c>
      <c r="E10" s="13" t="s">
        <v>2206</v>
      </c>
    </row>
    <row r="11" spans="1:5" x14ac:dyDescent="0.2">
      <c r="A11" s="389"/>
      <c r="B11" s="13" t="s">
        <v>67</v>
      </c>
      <c r="C11" s="2068">
        <v>2900</v>
      </c>
      <c r="D11" s="2070">
        <v>43343</v>
      </c>
      <c r="E11" s="13" t="s">
        <v>2207</v>
      </c>
    </row>
    <row r="12" spans="1:5" x14ac:dyDescent="0.2">
      <c r="A12" s="389"/>
      <c r="B12" s="13" t="s">
        <v>2199</v>
      </c>
      <c r="C12" s="2068">
        <v>4190</v>
      </c>
      <c r="D12" s="2070">
        <v>706</v>
      </c>
      <c r="E12" s="13" t="s">
        <v>2208</v>
      </c>
    </row>
    <row r="13" spans="1:5" x14ac:dyDescent="0.2">
      <c r="A13" s="389"/>
      <c r="B13" s="13" t="s">
        <v>2200</v>
      </c>
      <c r="C13" s="2068">
        <v>5400</v>
      </c>
      <c r="D13" s="2070">
        <v>107</v>
      </c>
      <c r="E13" s="13" t="s">
        <v>2209</v>
      </c>
    </row>
    <row r="14" spans="1:5" x14ac:dyDescent="0.2">
      <c r="A14" s="389"/>
      <c r="B14" s="13" t="s">
        <v>2201</v>
      </c>
      <c r="C14" s="2068">
        <v>2900</v>
      </c>
      <c r="D14" s="2070">
        <v>4984</v>
      </c>
      <c r="E14" s="13" t="s">
        <v>2210</v>
      </c>
    </row>
    <row r="15" spans="1:5" x14ac:dyDescent="0.2">
      <c r="A15" s="389"/>
    </row>
    <row r="16" spans="1:5"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Homer CCSD 33C</v>
      </c>
    </row>
    <row r="65" spans="2:2" x14ac:dyDescent="0.2">
      <c r="B65" s="397" t="str">
        <f>COVER!A13</f>
        <v>56099033C04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2401"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10240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6" t="s">
        <v>1976</v>
      </c>
      <c r="B1" s="2417"/>
      <c r="C1" s="2417"/>
      <c r="D1" s="2417"/>
      <c r="E1" s="2417"/>
      <c r="F1" s="2418"/>
    </row>
    <row r="2" spans="1:8" ht="39.75" customHeight="1" x14ac:dyDescent="0.2">
      <c r="A2" s="2426" t="s">
        <v>1951</v>
      </c>
      <c r="B2" s="2427"/>
      <c r="C2" s="2427"/>
      <c r="D2" s="2427"/>
      <c r="E2" s="2427"/>
      <c r="F2" s="2428"/>
      <c r="G2" s="1880"/>
      <c r="H2" s="1880"/>
    </row>
    <row r="3" spans="1:8" ht="46.5" customHeight="1" x14ac:dyDescent="0.2">
      <c r="A3" s="2429" t="s">
        <v>1782</v>
      </c>
      <c r="B3" s="2430"/>
      <c r="C3" s="2430"/>
      <c r="D3" s="2430"/>
      <c r="E3" s="2430"/>
      <c r="F3" s="2431"/>
      <c r="G3" s="1880"/>
      <c r="H3" s="1880"/>
    </row>
    <row r="4" spans="1:8" s="1628" customFormat="1" ht="41.25" customHeight="1" x14ac:dyDescent="0.2">
      <c r="A4" s="2432" t="s">
        <v>1975</v>
      </c>
      <c r="B4" s="2433"/>
      <c r="C4" s="2433"/>
      <c r="D4" s="2433"/>
      <c r="E4" s="2433"/>
      <c r="F4" s="2434"/>
    </row>
    <row r="5" spans="1:8" ht="42" customHeight="1" x14ac:dyDescent="0.2">
      <c r="A5" s="1895" t="s">
        <v>571</v>
      </c>
      <c r="B5" s="1629" t="s">
        <v>1978</v>
      </c>
      <c r="C5" s="1629" t="s">
        <v>1979</v>
      </c>
      <c r="D5" s="1629" t="s">
        <v>1977</v>
      </c>
      <c r="E5" s="1629" t="s">
        <v>1980</v>
      </c>
      <c r="F5" s="1629" t="s">
        <v>1692</v>
      </c>
    </row>
    <row r="6" spans="1:8" s="1632" customFormat="1" ht="14.25" customHeight="1" x14ac:dyDescent="0.2">
      <c r="A6" s="1630" t="s">
        <v>1693</v>
      </c>
      <c r="B6" s="1631">
        <f>'Acct Summary 7-8'!C8</f>
        <v>36062436</v>
      </c>
      <c r="C6" s="1631">
        <f>'Acct Summary 7-8'!D8</f>
        <v>6540956</v>
      </c>
      <c r="D6" s="1631">
        <f>'Acct Summary 7-8'!F8</f>
        <v>2852444</v>
      </c>
      <c r="E6" s="1631">
        <f>'Acct Summary 7-8'!I8</f>
        <v>19306</v>
      </c>
      <c r="F6" s="1631">
        <f>SUM(B6:E6)</f>
        <v>45475142</v>
      </c>
    </row>
    <row r="7" spans="1:8" s="1632" customFormat="1" ht="14.25" customHeight="1" thickBot="1" x14ac:dyDescent="0.25">
      <c r="A7" s="1630" t="s">
        <v>1694</v>
      </c>
      <c r="B7" s="1633">
        <f>'Acct Summary 7-8'!C17</f>
        <v>36237410</v>
      </c>
      <c r="C7" s="1633">
        <f>'Acct Summary 7-8'!D17</f>
        <v>4623427</v>
      </c>
      <c r="D7" s="1633">
        <f>'Acct Summary 7-8'!F17</f>
        <v>3227647</v>
      </c>
      <c r="E7" s="1896"/>
      <c r="F7" s="1631">
        <f>SUM(B7:E7)</f>
        <v>44088484</v>
      </c>
    </row>
    <row r="8" spans="1:8" s="1632" customFormat="1" ht="14.25" thickTop="1" thickBot="1" x14ac:dyDescent="0.25">
      <c r="A8" s="1634" t="s">
        <v>1695</v>
      </c>
      <c r="B8" s="1635">
        <f>(B6-B7)</f>
        <v>-174974</v>
      </c>
      <c r="C8" s="1635">
        <f>(C6-C7)</f>
        <v>1917529</v>
      </c>
      <c r="D8" s="1635">
        <f>(D6-D7)</f>
        <v>-375203</v>
      </c>
      <c r="E8" s="1633">
        <f>(E6-E7)</f>
        <v>19306</v>
      </c>
      <c r="F8" s="1636">
        <f>SUM(F6-F7)</f>
        <v>1386658</v>
      </c>
    </row>
    <row r="9" spans="1:8" s="1632" customFormat="1" ht="14.25" thickTop="1" thickBot="1" x14ac:dyDescent="0.25">
      <c r="A9" s="1637" t="s">
        <v>1952</v>
      </c>
      <c r="B9" s="1638">
        <f>'Acct Summary 7-8'!C81</f>
        <v>7932246</v>
      </c>
      <c r="C9" s="1638">
        <f>'Acct Summary 7-8'!D81</f>
        <v>1630981</v>
      </c>
      <c r="D9" s="1638">
        <f>'Acct Summary 7-8'!F81</f>
        <v>968139</v>
      </c>
      <c r="E9" s="1638">
        <f>'Acct Summary 7-8'!I81</f>
        <v>7057806</v>
      </c>
      <c r="F9" s="1717">
        <f>SUM(B9:E9)</f>
        <v>17589172</v>
      </c>
    </row>
    <row r="10" spans="1:8" ht="16.5" customHeight="1" thickTop="1" x14ac:dyDescent="0.2">
      <c r="A10" s="1639"/>
      <c r="B10" s="1640"/>
      <c r="C10" s="2420" t="str">
        <f>IF(AND(F8&lt;0,F9&gt;=0,ABS(F8*3)&gt;ABS(F9)),A14,IF(AND(F8&lt;0,F9&gt;0,ABS(F8*3)&lt;=ABS(F9)),A15,IF(AND(F8&lt;0,F9&lt;0),A14,IF(F9=0,A17,A16))))</f>
        <v>Balanced - no deficit reduction plan is required.</v>
      </c>
      <c r="D10" s="2421"/>
      <c r="E10" s="2421"/>
      <c r="F10" s="2422"/>
    </row>
    <row r="11" spans="1:8" ht="19.5" customHeight="1" x14ac:dyDescent="0.2">
      <c r="A11" s="1715"/>
      <c r="B11" s="1716"/>
      <c r="C11" s="2420"/>
      <c r="D11" s="2421"/>
      <c r="E11" s="2421"/>
      <c r="F11" s="2422"/>
      <c r="H11" s="1714"/>
    </row>
    <row r="12" spans="1:8" ht="19.5" customHeight="1" x14ac:dyDescent="0.2">
      <c r="A12" s="1715"/>
      <c r="B12" s="1716"/>
      <c r="C12" s="2420"/>
      <c r="D12" s="2421"/>
      <c r="E12" s="2421"/>
      <c r="F12" s="2422"/>
      <c r="H12" s="1714"/>
    </row>
    <row r="13" spans="1:8" ht="19.5" customHeight="1" x14ac:dyDescent="0.2">
      <c r="A13" s="1715"/>
      <c r="B13" s="1716"/>
      <c r="C13" s="2423"/>
      <c r="D13" s="2424"/>
      <c r="E13" s="2424"/>
      <c r="F13" s="2425"/>
      <c r="H13" s="1714"/>
    </row>
    <row r="14" spans="1:8" s="1587" customFormat="1" ht="0.75" customHeight="1" x14ac:dyDescent="0.2">
      <c r="A14" s="2419" t="s">
        <v>1850</v>
      </c>
      <c r="B14" s="2419"/>
      <c r="C14" s="2419"/>
      <c r="D14" s="2419"/>
      <c r="E14" s="241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1" colorId="8" zoomScale="110" zoomScaleNormal="110" workbookViewId="0">
      <selection activeCell="D29" sqref="D29"/>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35"/>
      <c r="B8" s="2436"/>
      <c r="C8" s="2436"/>
      <c r="D8" s="2437"/>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40" t="s">
        <v>1988</v>
      </c>
      <c r="D11" s="2441"/>
    </row>
    <row r="12" spans="1:4" s="4" customFormat="1" ht="12.75" x14ac:dyDescent="0.2">
      <c r="A12" s="1953"/>
      <c r="B12" s="228"/>
      <c r="C12" s="1952" t="s">
        <v>1987</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1989</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43" t="s">
        <v>359</v>
      </c>
      <c r="D27" s="2444"/>
    </row>
    <row r="28" spans="1:4" ht="12.75" x14ac:dyDescent="0.2">
      <c r="A28" s="231"/>
      <c r="B28" s="232">
        <v>2</v>
      </c>
      <c r="C28" s="2442" t="s">
        <v>2034</v>
      </c>
      <c r="D28" s="2309"/>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2036</v>
      </c>
      <c r="D31" s="1265" t="str">
        <f>IF(AND(COVER!J29="X",COVER!J30="X",COVER!L30&lt;&gt;"X"),"OK",IF(AND(COVER!J29="X",COVER!J30&lt;&gt;"X",COVER!L30="X"),"OK",IF(AND(COVER!L29="X",COVER!J30&lt;&gt;"X"),"OK","PLEASE CHECK YES or NO.")))</f>
        <v>OK</v>
      </c>
    </row>
    <row r="32" spans="1:4" x14ac:dyDescent="0.2">
      <c r="A32" s="233"/>
      <c r="B32" s="236"/>
      <c r="C32" s="1642" t="s">
        <v>2035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45" t="s">
        <v>633</v>
      </c>
      <c r="D49" s="2446"/>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38" t="s">
        <v>920</v>
      </c>
      <c r="D62" s="2439"/>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8" t="s">
        <v>777</v>
      </c>
      <c r="D76" s="2439"/>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2" zoomScale="110" zoomScaleNormal="110" workbookViewId="0">
      <selection activeCell="Q9" sqref="Q9"/>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70" t="s">
        <v>1929</v>
      </c>
      <c r="B4" s="2471"/>
      <c r="C4" s="2471"/>
      <c r="D4" s="2471"/>
      <c r="E4" s="2471"/>
      <c r="F4" s="2471"/>
      <c r="G4" s="2471"/>
      <c r="H4" s="2471"/>
      <c r="I4" s="2471"/>
      <c r="J4" s="2471"/>
      <c r="K4" s="2471"/>
      <c r="L4" s="247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58" t="str">
        <f>COVER!A17</f>
        <v>Homer CCSD 33C</v>
      </c>
      <c r="B7" s="2459"/>
      <c r="C7" s="2459"/>
      <c r="D7" s="2472"/>
      <c r="E7" s="2473" t="str">
        <f>COVER!A13</f>
        <v>56099033C04</v>
      </c>
      <c r="F7" s="2474"/>
      <c r="G7" s="2475" t="str">
        <f>COVER!T23</f>
        <v>066-004384</v>
      </c>
      <c r="H7" s="2476"/>
      <c r="I7" s="2476"/>
      <c r="J7" s="2476"/>
      <c r="K7" s="2476"/>
      <c r="L7" s="2477"/>
    </row>
    <row r="8" spans="1:29" ht="13.5" customHeight="1" x14ac:dyDescent="0.2">
      <c r="A8" s="2039" t="s">
        <v>2023</v>
      </c>
      <c r="B8" s="2040"/>
      <c r="C8" s="2019"/>
      <c r="D8" s="2019"/>
      <c r="E8" s="2043"/>
      <c r="F8" s="2020"/>
      <c r="G8" s="2021" t="s">
        <v>1414</v>
      </c>
      <c r="H8" s="1290"/>
      <c r="I8" s="1290"/>
      <c r="J8" s="1290"/>
      <c r="K8" s="1290"/>
      <c r="L8" s="2022"/>
    </row>
    <row r="9" spans="1:29" ht="13.5" customHeight="1" x14ac:dyDescent="0.2">
      <c r="A9" s="2478"/>
      <c r="B9" s="2448"/>
      <c r="C9" s="2448"/>
      <c r="D9" s="2448"/>
      <c r="E9" s="2448"/>
      <c r="F9" s="2479"/>
      <c r="G9" s="2447" t="str">
        <f>COVER!T13</f>
        <v>MULCAHY, PAURITSCH, SALVADOR &amp; CO., LTD.</v>
      </c>
      <c r="H9" s="2469"/>
      <c r="I9" s="2469"/>
      <c r="J9" s="2469"/>
      <c r="K9" s="2469"/>
      <c r="L9" s="2480"/>
    </row>
    <row r="10" spans="1:29" ht="13.5" customHeight="1" x14ac:dyDescent="0.2">
      <c r="A10" s="2455"/>
      <c r="B10" s="2456"/>
      <c r="C10" s="2456"/>
      <c r="D10" s="2456"/>
      <c r="E10" s="2456"/>
      <c r="F10" s="2457"/>
      <c r="G10" s="2447" t="str">
        <f>COVER!T17</f>
        <v>143000 SOUTH RAVINIA AVENUE SUITE 200</v>
      </c>
      <c r="H10" s="2461"/>
      <c r="I10" s="2461"/>
      <c r="J10" s="2461"/>
      <c r="K10" s="2461"/>
      <c r="L10" s="2462"/>
    </row>
    <row r="11" spans="1:29" ht="13.5" customHeight="1" x14ac:dyDescent="0.2">
      <c r="A11" s="2039" t="s">
        <v>2025</v>
      </c>
      <c r="B11" s="2040"/>
      <c r="C11" s="2019"/>
      <c r="D11" s="2043"/>
      <c r="E11" s="2019"/>
      <c r="F11" s="2020"/>
      <c r="G11" s="2447" t="str">
        <f>COVER!T19</f>
        <v xml:space="preserve">ORLAND PARK </v>
      </c>
      <c r="H11" s="2461"/>
      <c r="I11" s="2461"/>
      <c r="J11" s="1981" t="str">
        <f>COVER!X19</f>
        <v>IL</v>
      </c>
      <c r="K11" s="1981">
        <f>COVER!Z19</f>
        <v>60492</v>
      </c>
      <c r="L11" s="2023"/>
    </row>
    <row r="12" spans="1:29" ht="13.5" customHeight="1" x14ac:dyDescent="0.2">
      <c r="A12" s="2463" t="s">
        <v>2024</v>
      </c>
      <c r="B12" s="2464"/>
      <c r="C12" s="2464"/>
      <c r="D12" s="2464"/>
      <c r="E12" s="2464"/>
      <c r="F12" s="2465"/>
      <c r="G12" s="1984"/>
      <c r="H12" s="1309"/>
      <c r="I12" s="1309"/>
      <c r="J12" s="1309"/>
      <c r="K12" s="1309"/>
      <c r="L12" s="1985"/>
    </row>
    <row r="13" spans="1:29" ht="13.5" customHeight="1" x14ac:dyDescent="0.2">
      <c r="A13" s="2447"/>
      <c r="B13" s="2469"/>
      <c r="C13" s="2469"/>
      <c r="D13" s="2469"/>
      <c r="E13" s="1308"/>
      <c r="F13" s="2032"/>
      <c r="G13" s="2024" t="s">
        <v>2027</v>
      </c>
      <c r="H13" s="2025"/>
      <c r="I13" s="2466" t="str">
        <f>COVER!T25</f>
        <v>EDMC@MPSCPA.COM</v>
      </c>
      <c r="J13" s="2467"/>
      <c r="K13" s="2467"/>
      <c r="L13" s="2468"/>
    </row>
    <row r="14" spans="1:29" ht="13.5" customHeight="1" x14ac:dyDescent="0.2">
      <c r="A14" s="2447" t="str">
        <f>COVER!A19</f>
        <v>15733 SOUTH BELL ROAD</v>
      </c>
      <c r="B14" s="2448"/>
      <c r="C14" s="2448"/>
      <c r="D14" s="2448"/>
      <c r="E14" s="2030">
        <v>0</v>
      </c>
      <c r="F14" s="1307"/>
      <c r="G14" s="2026" t="s">
        <v>1413</v>
      </c>
      <c r="H14" s="1290"/>
      <c r="I14" s="1290"/>
      <c r="J14" s="1290"/>
      <c r="K14" s="1290"/>
      <c r="L14" s="2022"/>
    </row>
    <row r="15" spans="1:29" ht="13.5" customHeight="1" x14ac:dyDescent="0.2">
      <c r="A15" s="2447" t="str">
        <f>COVER!A21</f>
        <v>HOMER GLEN</v>
      </c>
      <c r="B15" s="2461"/>
      <c r="C15" s="2461"/>
      <c r="D15" s="1289"/>
      <c r="E15" s="1986"/>
      <c r="F15" s="1306"/>
      <c r="G15" s="1980" t="str">
        <f>COVER!T15</f>
        <v>EDWARD T. MCCORMICK</v>
      </c>
      <c r="H15" s="1290"/>
      <c r="I15" s="1290"/>
      <c r="J15" s="1290"/>
      <c r="K15" s="1290"/>
      <c r="L15" s="2022"/>
    </row>
    <row r="16" spans="1:29" ht="12.2" customHeight="1" x14ac:dyDescent="0.2">
      <c r="A16" s="2029" t="s">
        <v>2026</v>
      </c>
      <c r="B16" s="1557"/>
      <c r="C16" s="2031">
        <f>COVER!A25</f>
        <v>60491</v>
      </c>
      <c r="D16" s="2031"/>
      <c r="E16" s="2031"/>
      <c r="F16" s="2032"/>
      <c r="G16" s="2449"/>
      <c r="H16" s="2450"/>
      <c r="I16" s="2450"/>
      <c r="J16" s="2450"/>
      <c r="K16" s="2450"/>
      <c r="L16" s="2451"/>
    </row>
    <row r="17" spans="1:13" ht="12.2" customHeight="1" x14ac:dyDescent="0.2">
      <c r="A17" s="2452"/>
      <c r="B17" s="2453"/>
      <c r="C17" s="2453"/>
      <c r="D17" s="2453"/>
      <c r="E17" s="2453"/>
      <c r="F17" s="2454"/>
      <c r="G17" s="2026" t="s">
        <v>1412</v>
      </c>
      <c r="H17" s="1290"/>
      <c r="I17" s="1290"/>
      <c r="J17" s="1290"/>
      <c r="K17" s="2027" t="s">
        <v>1411</v>
      </c>
      <c r="L17" s="2020"/>
      <c r="M17" s="1305"/>
    </row>
    <row r="18" spans="1:13" ht="12.2" customHeight="1" x14ac:dyDescent="0.2">
      <c r="A18" s="2455"/>
      <c r="B18" s="2456"/>
      <c r="C18" s="2456"/>
      <c r="D18" s="2456"/>
      <c r="E18" s="2456"/>
      <c r="F18" s="2457"/>
      <c r="G18" s="2458" t="str">
        <f>COVER!T21</f>
        <v>708-349-6999</v>
      </c>
      <c r="H18" s="2459"/>
      <c r="I18" s="2459"/>
      <c r="J18" s="2459"/>
      <c r="K18" s="2458" t="str">
        <f>COVER!X21</f>
        <v>708-349-6939</v>
      </c>
      <c r="L18" s="246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t="s">
        <v>2086</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2086</v>
      </c>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2086</v>
      </c>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2086</v>
      </c>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t="s">
        <v>2086</v>
      </c>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t="s">
        <v>2086</v>
      </c>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t="s">
        <v>2086</v>
      </c>
      <c r="C38" s="1297" t="s">
        <v>2009</v>
      </c>
      <c r="D38" s="1295"/>
      <c r="E38" s="1295"/>
    </row>
    <row r="39" spans="1:8" ht="5.45" customHeight="1" x14ac:dyDescent="0.2">
      <c r="B39" s="1294"/>
      <c r="C39" s="1298"/>
      <c r="D39" s="1293"/>
      <c r="E39" s="1293"/>
    </row>
    <row r="40" spans="1:8" s="1288" customFormat="1" ht="13.5" customHeight="1" x14ac:dyDescent="0.2">
      <c r="B40" s="1291" t="s">
        <v>2086</v>
      </c>
      <c r="C40" s="1297" t="s">
        <v>2010</v>
      </c>
      <c r="D40" s="1295"/>
      <c r="E40" s="1295"/>
    </row>
    <row r="41" spans="1:8" ht="4.9000000000000004" customHeight="1" x14ac:dyDescent="0.2">
      <c r="A41" s="1299"/>
      <c r="B41" s="1294"/>
      <c r="C41" s="1298"/>
      <c r="D41" s="1293"/>
      <c r="E41" s="1293"/>
    </row>
    <row r="42" spans="1:8" s="1288" customFormat="1" ht="13.5" customHeight="1" x14ac:dyDescent="0.2">
      <c r="B42" s="1291" t="s">
        <v>2086</v>
      </c>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2012</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22" zoomScale="115" zoomScaleNormal="115" workbookViewId="0">
      <selection activeCell="B96" sqref="B96"/>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81" t="str">
        <f>'Single Audit Cover'!A7</f>
        <v>Homer CCSD 33C</v>
      </c>
      <c r="B1" s="2471"/>
      <c r="C1" s="2471"/>
      <c r="D1" s="2471"/>
    </row>
    <row r="2" spans="1:11" s="1979" customFormat="1" ht="12.75" x14ac:dyDescent="0.2">
      <c r="A2" s="2482" t="str">
        <f>'Single Audit Cover'!E7</f>
        <v>56099033C04</v>
      </c>
      <c r="B2" s="2483"/>
      <c r="C2" s="2483"/>
      <c r="D2" s="2483"/>
    </row>
    <row r="3" spans="1:11" s="1979" customFormat="1" ht="12.75" x14ac:dyDescent="0.2">
      <c r="A3" s="2481" t="s">
        <v>2013</v>
      </c>
      <c r="B3" s="2471"/>
      <c r="C3" s="2471"/>
      <c r="D3" s="2471"/>
    </row>
    <row r="4" spans="1:11" s="1979" customFormat="1" ht="4.5" customHeight="1" x14ac:dyDescent="0.2">
      <c r="A4" s="1977"/>
      <c r="B4" s="1976"/>
      <c r="C4" s="1976"/>
      <c r="D4" s="1976"/>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t="s">
        <v>2086</v>
      </c>
      <c r="C11" s="1319">
        <v>1</v>
      </c>
      <c r="D11" s="1343" t="s">
        <v>1486</v>
      </c>
      <c r="E11" s="1338"/>
      <c r="F11" s="1338"/>
      <c r="G11" s="1338"/>
      <c r="H11" s="1338"/>
      <c r="I11" s="1338"/>
      <c r="J11" s="1338"/>
      <c r="K11" s="1338"/>
    </row>
    <row r="12" spans="1:11" x14ac:dyDescent="0.2">
      <c r="B12" s="2035" t="s">
        <v>2086</v>
      </c>
      <c r="C12" s="1319">
        <f>C11+1</f>
        <v>2</v>
      </c>
      <c r="D12" s="1340" t="s">
        <v>1810</v>
      </c>
      <c r="E12" s="1338"/>
      <c r="F12" s="1338"/>
      <c r="G12" s="1338"/>
      <c r="H12" s="1338"/>
      <c r="I12" s="1338"/>
      <c r="J12" s="1338"/>
      <c r="K12" s="1338"/>
    </row>
    <row r="13" spans="1:11" x14ac:dyDescent="0.2">
      <c r="B13" s="2035" t="s">
        <v>2086</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t="s">
        <v>2086</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t="s">
        <v>2086</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t="s">
        <v>2116</v>
      </c>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t="s">
        <v>2086</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t="s">
        <v>2116</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t="s">
        <v>2086</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t="s">
        <v>2086</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t="s">
        <v>2116</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t="s">
        <v>2116</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t="s">
        <v>2116</v>
      </c>
      <c r="C49" s="1319">
        <f>C45+1</f>
        <v>13</v>
      </c>
      <c r="D49" s="1318" t="s">
        <v>1461</v>
      </c>
    </row>
    <row r="50" spans="1:4" x14ac:dyDescent="0.2">
      <c r="A50" s="1315"/>
      <c r="B50" s="2035" t="s">
        <v>2116</v>
      </c>
      <c r="C50" s="1319">
        <f>C49+1</f>
        <v>14</v>
      </c>
      <c r="D50" s="1318" t="s">
        <v>1460</v>
      </c>
    </row>
    <row r="51" spans="1:4" x14ac:dyDescent="0.2">
      <c r="A51" s="1315"/>
      <c r="B51" s="2035" t="s">
        <v>2116</v>
      </c>
      <c r="C51" s="1319">
        <f>C50+1</f>
        <v>15</v>
      </c>
      <c r="D51" s="1318" t="s">
        <v>1459</v>
      </c>
    </row>
    <row r="52" spans="1:4" x14ac:dyDescent="0.2">
      <c r="A52" s="1315"/>
      <c r="B52" s="2035" t="s">
        <v>2116</v>
      </c>
      <c r="C52" s="1319">
        <f>C51+1</f>
        <v>16</v>
      </c>
      <c r="D52" s="1318" t="s">
        <v>1458</v>
      </c>
    </row>
    <row r="53" spans="1:4" x14ac:dyDescent="0.2">
      <c r="A53" s="1315"/>
      <c r="B53" s="2035" t="s">
        <v>2086</v>
      </c>
      <c r="C53" s="1319">
        <f>C52+1</f>
        <v>17</v>
      </c>
      <c r="D53" s="1321" t="s">
        <v>1812</v>
      </c>
    </row>
    <row r="54" spans="1:4" ht="10.5" customHeight="1" x14ac:dyDescent="0.2">
      <c r="A54" s="1315"/>
      <c r="D54" s="1318" t="s">
        <v>1457</v>
      </c>
    </row>
    <row r="55" spans="1:4" x14ac:dyDescent="0.2">
      <c r="A55" s="1315"/>
      <c r="C55" s="2037" t="s">
        <v>2086</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t="s">
        <v>2116</v>
      </c>
      <c r="D58" s="1318" t="s">
        <v>1453</v>
      </c>
    </row>
    <row r="59" spans="1:4" ht="10.5" customHeight="1" x14ac:dyDescent="0.2">
      <c r="A59" s="1315"/>
      <c r="D59" s="1333" t="s">
        <v>1452</v>
      </c>
    </row>
    <row r="60" spans="1:4" ht="10.5" customHeight="1" x14ac:dyDescent="0.2">
      <c r="A60" s="1315"/>
      <c r="D60" s="1321" t="s">
        <v>1451</v>
      </c>
    </row>
    <row r="61" spans="1:4" x14ac:dyDescent="0.2">
      <c r="A61" s="1315"/>
      <c r="C61" s="2037" t="s">
        <v>2116</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t="s">
        <v>2116</v>
      </c>
      <c r="D64" s="1318" t="s">
        <v>1447</v>
      </c>
    </row>
    <row r="65" spans="1:4" ht="10.5" customHeight="1" x14ac:dyDescent="0.2">
      <c r="A65" s="1315"/>
      <c r="D65" s="1333" t="s">
        <v>1446</v>
      </c>
    </row>
    <row r="66" spans="1:4" ht="4.5" customHeight="1" x14ac:dyDescent="0.2">
      <c r="A66" s="1315"/>
      <c r="D66" s="1321"/>
    </row>
    <row r="67" spans="1:4" x14ac:dyDescent="0.2">
      <c r="A67" s="1315"/>
      <c r="B67" s="2035" t="s">
        <v>2086</v>
      </c>
      <c r="C67" s="1319">
        <f>C53+1</f>
        <v>18</v>
      </c>
      <c r="D67" s="1323" t="s">
        <v>1445</v>
      </c>
    </row>
    <row r="68" spans="1:4" x14ac:dyDescent="0.2">
      <c r="A68" s="1315"/>
      <c r="B68" s="2035" t="s">
        <v>2116</v>
      </c>
      <c r="C68" s="1319">
        <f>C67+1</f>
        <v>19</v>
      </c>
      <c r="D68" s="1318" t="s">
        <v>1444</v>
      </c>
    </row>
    <row r="69" spans="1:4" x14ac:dyDescent="0.2">
      <c r="A69" s="1315"/>
      <c r="B69" s="2035" t="s">
        <v>2086</v>
      </c>
      <c r="C69" s="1319">
        <f>C68+1</f>
        <v>20</v>
      </c>
      <c r="D69" s="1331" t="s">
        <v>1443</v>
      </c>
    </row>
    <row r="70" spans="1:4" x14ac:dyDescent="0.2">
      <c r="A70" s="1315"/>
      <c r="B70" s="2035" t="s">
        <v>2086</v>
      </c>
      <c r="C70" s="1319">
        <f>C69+1</f>
        <v>21</v>
      </c>
      <c r="D70" s="1321" t="s">
        <v>1442</v>
      </c>
    </row>
    <row r="71" spans="1:4" x14ac:dyDescent="0.2">
      <c r="A71" s="1315"/>
      <c r="B71" s="2035" t="s">
        <v>2086</v>
      </c>
      <c r="C71" s="1319">
        <f>C70+1</f>
        <v>22</v>
      </c>
      <c r="D71" s="1332" t="s">
        <v>1441</v>
      </c>
    </row>
    <row r="72" spans="1:4" x14ac:dyDescent="0.2">
      <c r="A72" s="1315"/>
      <c r="B72" s="2035" t="s">
        <v>2086</v>
      </c>
      <c r="C72" s="1319">
        <f>C71+1</f>
        <v>23</v>
      </c>
      <c r="D72" s="1331" t="s">
        <v>1813</v>
      </c>
    </row>
    <row r="73" spans="1:4" ht="10.5" customHeight="1" x14ac:dyDescent="0.2">
      <c r="A73" s="1315"/>
      <c r="B73" s="1330"/>
      <c r="D73" s="1318" t="s">
        <v>1440</v>
      </c>
    </row>
    <row r="74" spans="1:4" x14ac:dyDescent="0.2">
      <c r="A74" s="1315"/>
      <c r="B74" s="2035" t="s">
        <v>2086</v>
      </c>
      <c r="C74" s="1319">
        <f>C72+1</f>
        <v>24</v>
      </c>
      <c r="D74" s="1318" t="s">
        <v>1439</v>
      </c>
    </row>
    <row r="75" spans="1:4" x14ac:dyDescent="0.2">
      <c r="A75" s="1315"/>
      <c r="B75" s="2035" t="s">
        <v>2086</v>
      </c>
      <c r="C75" s="1319">
        <f>C74+1</f>
        <v>25</v>
      </c>
      <c r="D75" s="1318" t="s">
        <v>1438</v>
      </c>
    </row>
    <row r="76" spans="1:4" x14ac:dyDescent="0.2">
      <c r="A76" s="1315"/>
      <c r="B76" s="2035" t="s">
        <v>2086</v>
      </c>
      <c r="C76" s="1319">
        <f>C75+1</f>
        <v>26</v>
      </c>
      <c r="D76" s="1318" t="s">
        <v>1437</v>
      </c>
    </row>
    <row r="77" spans="1:4" x14ac:dyDescent="0.2">
      <c r="A77" s="1315"/>
      <c r="B77" s="2035" t="s">
        <v>2116</v>
      </c>
      <c r="C77" s="1319">
        <f>C76+1</f>
        <v>27</v>
      </c>
      <c r="D77" s="1318" t="s">
        <v>1436</v>
      </c>
    </row>
    <row r="78" spans="1:4" x14ac:dyDescent="0.2">
      <c r="A78" s="1315"/>
      <c r="B78" s="1324"/>
      <c r="C78" s="2037" t="s">
        <v>2116</v>
      </c>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t="s">
        <v>2086</v>
      </c>
      <c r="C82" s="1319">
        <f>C77+1</f>
        <v>28</v>
      </c>
      <c r="D82" s="1318" t="s">
        <v>1433</v>
      </c>
    </row>
    <row r="83" spans="1:4" x14ac:dyDescent="0.2">
      <c r="A83" s="1315"/>
      <c r="B83" s="2035" t="s">
        <v>2086</v>
      </c>
      <c r="C83" s="1319">
        <f>C82+1</f>
        <v>29</v>
      </c>
      <c r="D83" s="1327" t="s">
        <v>1432</v>
      </c>
    </row>
    <row r="84" spans="1:4" x14ac:dyDescent="0.2">
      <c r="A84" s="1315"/>
      <c r="B84" s="2035" t="s">
        <v>2086</v>
      </c>
      <c r="C84" s="1319">
        <f>C83+1</f>
        <v>30</v>
      </c>
      <c r="D84" s="1318" t="s">
        <v>1431</v>
      </c>
    </row>
    <row r="85" spans="1:4" x14ac:dyDescent="0.2">
      <c r="A85" s="1315"/>
      <c r="B85" s="2035" t="s">
        <v>2086</v>
      </c>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t="s">
        <v>2116</v>
      </c>
      <c r="C89" s="1319">
        <f>C85+1</f>
        <v>32</v>
      </c>
      <c r="D89" s="1321" t="s">
        <v>1814</v>
      </c>
    </row>
    <row r="90" spans="1:4" x14ac:dyDescent="0.2">
      <c r="A90" s="1315"/>
      <c r="B90" s="2035" t="s">
        <v>2116</v>
      </c>
      <c r="C90" s="1319">
        <v>32</v>
      </c>
      <c r="D90" s="1321" t="s">
        <v>1429</v>
      </c>
    </row>
    <row r="91" spans="1:4" x14ac:dyDescent="0.2">
      <c r="A91" s="1315"/>
      <c r="B91" s="2035" t="s">
        <v>2116</v>
      </c>
      <c r="C91" s="1319">
        <v>33</v>
      </c>
      <c r="D91" s="1321" t="s">
        <v>1428</v>
      </c>
    </row>
    <row r="92" spans="1:4" x14ac:dyDescent="0.2">
      <c r="A92" s="1315"/>
      <c r="B92" s="2035" t="s">
        <v>2116</v>
      </c>
      <c r="C92" s="1319">
        <v>34</v>
      </c>
      <c r="D92" s="1321" t="s">
        <v>1427</v>
      </c>
    </row>
    <row r="93" spans="1:4" ht="11.25" customHeight="1" x14ac:dyDescent="0.2">
      <c r="A93" s="1315"/>
      <c r="B93" s="2038"/>
      <c r="C93" s="1319"/>
      <c r="D93" s="1325" t="s">
        <v>1426</v>
      </c>
    </row>
    <row r="94" spans="1:4" x14ac:dyDescent="0.2">
      <c r="A94" s="1315"/>
      <c r="B94" s="2035" t="s">
        <v>2116</v>
      </c>
      <c r="C94" s="1319">
        <f>C92+1</f>
        <v>35</v>
      </c>
      <c r="D94" s="1318" t="s">
        <v>1425</v>
      </c>
    </row>
    <row r="95" spans="1:4" x14ac:dyDescent="0.2">
      <c r="A95" s="1315"/>
      <c r="B95" s="2035" t="s">
        <v>2116</v>
      </c>
      <c r="C95" s="1319">
        <f>C94+1</f>
        <v>36</v>
      </c>
      <c r="D95" s="1318" t="s">
        <v>1815</v>
      </c>
    </row>
    <row r="96" spans="1:4" x14ac:dyDescent="0.2">
      <c r="A96" s="1315"/>
      <c r="B96" s="2035" t="s">
        <v>2116</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t="s">
        <v>2086</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4" zoomScale="110" zoomScaleNormal="110" zoomScaleSheetLayoutView="100" workbookViewId="0">
      <selection activeCell="D25" sqref="D25"/>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6" t="str">
        <f>'Single Audit Cover'!A7</f>
        <v>Homer CCSD 33C</v>
      </c>
      <c r="B1" s="2486"/>
      <c r="C1" s="2486"/>
      <c r="D1" s="2486"/>
      <c r="E1" s="2486"/>
    </row>
    <row r="2" spans="1:5" x14ac:dyDescent="0.2">
      <c r="A2" s="2487" t="str">
        <f>'Single Audit Cover'!E7</f>
        <v>56099033C04</v>
      </c>
      <c r="B2" s="2487"/>
      <c r="C2" s="2487"/>
      <c r="D2" s="2487"/>
      <c r="E2" s="248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1201362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37525</v>
      </c>
    </row>
    <row r="15" spans="1:5" x14ac:dyDescent="0.2">
      <c r="A15" s="1362"/>
      <c r="B15" s="1361"/>
      <c r="C15" s="1361"/>
    </row>
    <row r="16" spans="1:5" x14ac:dyDescent="0.2">
      <c r="A16" s="1362" t="s">
        <v>1500</v>
      </c>
      <c r="B16" s="1361"/>
      <c r="C16" s="1361"/>
    </row>
    <row r="17" spans="1:4" x14ac:dyDescent="0.2">
      <c r="A17" s="1362" t="s">
        <v>2028</v>
      </c>
      <c r="B17" s="1361" t="s">
        <v>1499</v>
      </c>
      <c r="C17" s="1361"/>
      <c r="D17" s="1360">
        <f>-SUM('Revenues 9-14'!C271:K271)</f>
        <v>-144212</v>
      </c>
    </row>
    <row r="19" spans="1:4" ht="13.5" thickBot="1" x14ac:dyDescent="0.25">
      <c r="A19" s="1359" t="s">
        <v>1498</v>
      </c>
      <c r="D19" s="1358">
        <f>SUM(D10:D17)</f>
        <v>1094675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8" t="s">
        <v>2214</v>
      </c>
      <c r="B24" s="2489"/>
      <c r="D24" s="1351">
        <v>-1</v>
      </c>
    </row>
    <row r="25" spans="1:4" x14ac:dyDescent="0.2">
      <c r="A25" s="2484"/>
      <c r="B25" s="2485"/>
      <c r="D25" s="1351"/>
    </row>
    <row r="26" spans="1:4" x14ac:dyDescent="0.2">
      <c r="A26" s="2484"/>
      <c r="B26" s="2485"/>
      <c r="D26" s="1351"/>
    </row>
    <row r="27" spans="1:4" x14ac:dyDescent="0.2">
      <c r="A27" s="2484"/>
      <c r="B27" s="2485"/>
      <c r="D27" s="1351"/>
    </row>
    <row r="28" spans="1:4" x14ac:dyDescent="0.2">
      <c r="A28" s="2484"/>
      <c r="B28" s="2485"/>
      <c r="D28" s="1351"/>
    </row>
    <row r="29" spans="1:4" x14ac:dyDescent="0.2">
      <c r="A29" s="2484"/>
      <c r="B29" s="2485"/>
      <c r="D29" s="1351"/>
    </row>
    <row r="30" spans="1:4" x14ac:dyDescent="0.2">
      <c r="A30" s="2484"/>
      <c r="B30" s="2485"/>
      <c r="D30" s="1351"/>
    </row>
    <row r="32" spans="1:4" x14ac:dyDescent="0.2">
      <c r="A32" s="1357" t="s">
        <v>1496</v>
      </c>
      <c r="D32" s="1356">
        <f>SUM(D19:D30)</f>
        <v>1094674</v>
      </c>
    </row>
    <row r="33" spans="1:4" x14ac:dyDescent="0.2">
      <c r="D33" s="1355"/>
    </row>
    <row r="34" spans="1:4" x14ac:dyDescent="0.2">
      <c r="A34" s="1346" t="s">
        <v>1495</v>
      </c>
    </row>
    <row r="35" spans="1:4" x14ac:dyDescent="0.2">
      <c r="A35" s="1346" t="s">
        <v>1494</v>
      </c>
      <c r="B35" s="1348" t="s">
        <v>1493</v>
      </c>
      <c r="D35" s="1354">
        <v>1094674</v>
      </c>
    </row>
    <row r="37" spans="1:4" x14ac:dyDescent="0.2">
      <c r="A37" s="1353" t="s">
        <v>1492</v>
      </c>
    </row>
    <row r="39" spans="1:4" ht="13.35" customHeight="1" x14ac:dyDescent="0.2">
      <c r="A39" s="1352" t="s">
        <v>1491</v>
      </c>
    </row>
    <row r="40" spans="1:4" x14ac:dyDescent="0.2">
      <c r="A40" s="2484"/>
      <c r="B40" s="2485"/>
      <c r="D40" s="1351"/>
    </row>
    <row r="41" spans="1:4" x14ac:dyDescent="0.2">
      <c r="A41" s="2484"/>
      <c r="B41" s="2485"/>
      <c r="D41" s="1350"/>
    </row>
    <row r="42" spans="1:4" x14ac:dyDescent="0.2">
      <c r="A42" s="2484"/>
      <c r="B42" s="2485"/>
      <c r="D42" s="1350"/>
    </row>
    <row r="43" spans="1:4" x14ac:dyDescent="0.2">
      <c r="A43" s="2484"/>
      <c r="B43" s="2485"/>
      <c r="D43" s="1350"/>
    </row>
    <row r="44" spans="1:4" x14ac:dyDescent="0.2">
      <c r="A44" s="2484"/>
      <c r="B44" s="2485"/>
      <c r="D44" s="1350"/>
    </row>
    <row r="45" spans="1:4" x14ac:dyDescent="0.2">
      <c r="A45" s="2484"/>
      <c r="B45" s="2485"/>
      <c r="D45" s="1350"/>
    </row>
    <row r="47" spans="1:4" x14ac:dyDescent="0.2">
      <c r="B47" s="1349" t="s">
        <v>1490</v>
      </c>
      <c r="C47" s="1349"/>
      <c r="D47" s="1982">
        <f>SUM(D35:D45)</f>
        <v>1094674</v>
      </c>
    </row>
    <row r="49" spans="2:4" x14ac:dyDescent="0.2">
      <c r="B49" s="1349" t="s">
        <v>1489</v>
      </c>
      <c r="C49" s="1349"/>
      <c r="D49" s="198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7" zoomScale="110" zoomScaleNormal="110" workbookViewId="0">
      <selection activeCell="F12" sqref="F12:H19"/>
    </sheetView>
  </sheetViews>
  <sheetFormatPr defaultColWidth="33.5703125" defaultRowHeight="12.75" x14ac:dyDescent="0.2"/>
  <cols>
    <col min="1" max="1" width="0.140625" style="1367" customWidth="1"/>
    <col min="2" max="2" width="49.2851562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0" t="str">
        <f>'Single Audit Cover'!A7</f>
        <v>Homer CCSD 33C</v>
      </c>
      <c r="C1" s="2491"/>
      <c r="D1" s="2491"/>
      <c r="E1" s="2491"/>
      <c r="F1" s="2491"/>
      <c r="G1" s="2491"/>
      <c r="H1" s="2491"/>
      <c r="I1" s="2491"/>
      <c r="J1" s="2491"/>
      <c r="K1" s="2491"/>
    </row>
    <row r="2" spans="2:12" ht="15" x14ac:dyDescent="0.2">
      <c r="B2" s="2492" t="str">
        <f>'Single Audit Cover'!E7</f>
        <v>56099033C04</v>
      </c>
      <c r="C2" s="2492"/>
      <c r="D2" s="2492"/>
      <c r="E2" s="2492"/>
      <c r="F2" s="2492"/>
      <c r="G2" s="2492"/>
      <c r="H2" s="2492"/>
      <c r="I2" s="2492"/>
      <c r="J2" s="2492"/>
      <c r="K2" s="2492"/>
      <c r="L2" s="1421"/>
    </row>
    <row r="3" spans="2:12" ht="15" x14ac:dyDescent="0.2">
      <c r="B3" s="2493" t="s">
        <v>1474</v>
      </c>
      <c r="C3" s="2493"/>
      <c r="D3" s="2493"/>
      <c r="E3" s="2493"/>
      <c r="F3" s="2493"/>
      <c r="G3" s="2493"/>
      <c r="H3" s="2493"/>
      <c r="I3" s="2493"/>
      <c r="J3" s="2493"/>
      <c r="K3" s="2493"/>
      <c r="L3" s="1421"/>
    </row>
    <row r="4" spans="2:12" ht="15" x14ac:dyDescent="0.2">
      <c r="B4" s="2470" t="str">
        <f>'[1]Single Audit Cover'!A4</f>
        <v>Year Ending June 30, 2016</v>
      </c>
      <c r="C4" s="2470"/>
      <c r="D4" s="2470"/>
      <c r="E4" s="2470"/>
      <c r="F4" s="2470"/>
      <c r="G4" s="2470"/>
      <c r="H4" s="2470"/>
      <c r="I4" s="2470"/>
      <c r="J4" s="2470"/>
      <c r="K4" s="2470"/>
      <c r="L4" s="1421"/>
    </row>
    <row r="6" spans="2:12" x14ac:dyDescent="0.2">
      <c r="B6" s="1420"/>
      <c r="C6" s="1419"/>
      <c r="D6" s="1418" t="s">
        <v>1539</v>
      </c>
      <c r="E6" s="1415" t="s">
        <v>624</v>
      </c>
      <c r="F6" s="1417"/>
      <c r="G6" s="1416" t="s">
        <v>1538</v>
      </c>
      <c r="H6" s="1415"/>
      <c r="I6" s="1414"/>
      <c r="J6" s="1413"/>
      <c r="K6" s="1412"/>
    </row>
    <row r="7" spans="2:12" ht="15.75" x14ac:dyDescent="0.25">
      <c r="B7" s="2047"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2" t="s">
        <v>2103</v>
      </c>
      <c r="C10" s="1394"/>
      <c r="D10" s="1393"/>
      <c r="E10" s="1392"/>
      <c r="F10" s="1392"/>
      <c r="G10" s="1392"/>
      <c r="H10" s="1392"/>
      <c r="I10" s="1392"/>
      <c r="J10" s="1392"/>
      <c r="K10" s="1392"/>
    </row>
    <row r="11" spans="2:12" ht="20.100000000000001" customHeight="1" x14ac:dyDescent="0.2">
      <c r="B11" s="1391" t="s">
        <v>2104</v>
      </c>
      <c r="C11" s="1390"/>
      <c r="D11" s="1389"/>
      <c r="E11" s="1388"/>
      <c r="F11" s="1388"/>
      <c r="G11" s="1388"/>
      <c r="H11" s="1388"/>
      <c r="I11" s="1388"/>
      <c r="J11" s="1388"/>
      <c r="K11" s="1388"/>
    </row>
    <row r="12" spans="2:12" ht="20.100000000000001" customHeight="1" x14ac:dyDescent="0.2">
      <c r="B12" s="1391" t="s">
        <v>2142</v>
      </c>
      <c r="C12" s="1390">
        <v>84.173000000000002</v>
      </c>
      <c r="D12" s="1389" t="s">
        <v>2105</v>
      </c>
      <c r="E12" s="1388">
        <v>20464</v>
      </c>
      <c r="F12" s="2064">
        <v>0</v>
      </c>
      <c r="G12" s="2064">
        <v>20464</v>
      </c>
      <c r="H12" s="2064">
        <v>0</v>
      </c>
      <c r="I12" s="1388"/>
      <c r="J12" s="1388">
        <f>SUM(G12:I12)</f>
        <v>20464</v>
      </c>
      <c r="K12" s="1388">
        <v>21191</v>
      </c>
    </row>
    <row r="13" spans="2:12" ht="20.100000000000001" customHeight="1" x14ac:dyDescent="0.2">
      <c r="B13" s="1391" t="s">
        <v>2142</v>
      </c>
      <c r="C13" s="1390">
        <v>84.173000000000002</v>
      </c>
      <c r="D13" s="1389" t="s">
        <v>2106</v>
      </c>
      <c r="E13" s="1388"/>
      <c r="F13" s="2064">
        <v>14963</v>
      </c>
      <c r="G13" s="2064"/>
      <c r="H13" s="2064">
        <v>21349</v>
      </c>
      <c r="I13" s="1388"/>
      <c r="J13" s="1388">
        <f t="shared" ref="J13:J19" si="0">SUM(G13:I13)</f>
        <v>21349</v>
      </c>
      <c r="K13" s="1388">
        <v>22400</v>
      </c>
    </row>
    <row r="14" spans="2:12" ht="20.100000000000001" customHeight="1" x14ac:dyDescent="0.2">
      <c r="B14" s="1391" t="s">
        <v>2107</v>
      </c>
      <c r="C14" s="1390">
        <v>84.027000000000001</v>
      </c>
      <c r="D14" s="1389" t="s">
        <v>2108</v>
      </c>
      <c r="E14" s="1388">
        <v>586129</v>
      </c>
      <c r="F14" s="2064">
        <v>32150</v>
      </c>
      <c r="G14" s="2064">
        <v>618279</v>
      </c>
      <c r="H14" s="2064">
        <v>0</v>
      </c>
      <c r="I14" s="1388"/>
      <c r="J14" s="1388">
        <f t="shared" si="0"/>
        <v>618279</v>
      </c>
      <c r="K14" s="1388">
        <v>639309</v>
      </c>
    </row>
    <row r="15" spans="2:12" ht="20.100000000000001" customHeight="1" x14ac:dyDescent="0.2">
      <c r="B15" s="1391" t="s">
        <v>2107</v>
      </c>
      <c r="C15" s="1390">
        <v>84.027000000000001</v>
      </c>
      <c r="D15" s="1389" t="s">
        <v>2109</v>
      </c>
      <c r="E15" s="1388"/>
      <c r="F15" s="2064">
        <v>445520</v>
      </c>
      <c r="G15" s="2064"/>
      <c r="H15" s="2064">
        <v>632746</v>
      </c>
      <c r="I15" s="1388"/>
      <c r="J15" s="1388">
        <f t="shared" si="0"/>
        <v>632746</v>
      </c>
      <c r="K15" s="1388">
        <v>656426</v>
      </c>
    </row>
    <row r="16" spans="2:12" ht="20.100000000000001" customHeight="1" x14ac:dyDescent="0.2">
      <c r="B16" s="1391" t="s">
        <v>2141</v>
      </c>
      <c r="C16" s="1390">
        <v>84.01</v>
      </c>
      <c r="D16" s="1389" t="s">
        <v>2110</v>
      </c>
      <c r="E16" s="1388">
        <v>143628</v>
      </c>
      <c r="F16" s="2064">
        <v>74335</v>
      </c>
      <c r="G16" s="2064">
        <v>172779</v>
      </c>
      <c r="H16" s="2064">
        <v>45184</v>
      </c>
      <c r="I16" s="1388"/>
      <c r="J16" s="1388">
        <f t="shared" si="0"/>
        <v>217963</v>
      </c>
      <c r="K16" s="1388">
        <v>334733</v>
      </c>
    </row>
    <row r="17" spans="2:12" ht="20.100000000000001" customHeight="1" x14ac:dyDescent="0.2">
      <c r="B17" s="1391" t="s">
        <v>2141</v>
      </c>
      <c r="C17" s="1390">
        <v>84.01</v>
      </c>
      <c r="D17" s="1389" t="s">
        <v>2111</v>
      </c>
      <c r="E17" s="1388"/>
      <c r="F17" s="2064">
        <v>238409</v>
      </c>
      <c r="G17" s="2064"/>
      <c r="H17" s="2064">
        <v>273620</v>
      </c>
      <c r="I17" s="1388">
        <v>66500</v>
      </c>
      <c r="J17" s="1388">
        <f t="shared" si="0"/>
        <v>340120</v>
      </c>
      <c r="K17" s="1388">
        <v>393567</v>
      </c>
    </row>
    <row r="18" spans="2:12" ht="20.100000000000001" customHeight="1" x14ac:dyDescent="0.2">
      <c r="B18" s="1391" t="s">
        <v>2120</v>
      </c>
      <c r="C18" s="1390">
        <v>84.367000000000004</v>
      </c>
      <c r="D18" s="1389" t="s">
        <v>2121</v>
      </c>
      <c r="E18" s="1388">
        <v>0</v>
      </c>
      <c r="F18" s="2064">
        <v>5013</v>
      </c>
      <c r="G18" s="2064">
        <v>0</v>
      </c>
      <c r="H18" s="2064">
        <v>5013</v>
      </c>
      <c r="I18" s="1388"/>
      <c r="J18" s="1388">
        <f t="shared" si="0"/>
        <v>5013</v>
      </c>
      <c r="K18" s="1388">
        <v>5013</v>
      </c>
    </row>
    <row r="19" spans="2:12" ht="20.100000000000001" customHeight="1" x14ac:dyDescent="0.2">
      <c r="B19" s="1391" t="s">
        <v>2120</v>
      </c>
      <c r="C19" s="1390">
        <v>84.367000000000004</v>
      </c>
      <c r="D19" s="1389" t="s">
        <v>2122</v>
      </c>
      <c r="E19" s="1388"/>
      <c r="F19" s="2064">
        <v>15321</v>
      </c>
      <c r="G19" s="2064"/>
      <c r="H19" s="2064">
        <v>20141</v>
      </c>
      <c r="I19" s="1388"/>
      <c r="J19" s="1388">
        <f t="shared" si="0"/>
        <v>20141</v>
      </c>
      <c r="K19" s="1388">
        <v>25000</v>
      </c>
    </row>
    <row r="20" spans="2:12" ht="20.100000000000001" customHeight="1" x14ac:dyDescent="0.2">
      <c r="B20" s="2062" t="s">
        <v>2112</v>
      </c>
      <c r="C20" s="1390"/>
      <c r="D20" s="1389"/>
      <c r="E20" s="2063">
        <f>SUM(E12:E19)</f>
        <v>750221</v>
      </c>
      <c r="F20" s="2063">
        <f>SUM(F12:F19)</f>
        <v>825711</v>
      </c>
      <c r="G20" s="2063">
        <f t="shared" ref="G20:J20" si="1">SUM(G12:G19)</f>
        <v>811522</v>
      </c>
      <c r="H20" s="2063">
        <f t="shared" si="1"/>
        <v>998053</v>
      </c>
      <c r="I20" s="2063">
        <f t="shared" si="1"/>
        <v>66500</v>
      </c>
      <c r="J20" s="2063">
        <f t="shared" si="1"/>
        <v>1876075</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2063"/>
      <c r="F24" s="2063"/>
      <c r="G24" s="2063"/>
      <c r="H24" s="2063"/>
      <c r="I24" s="1388"/>
      <c r="J24" s="2063"/>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2083</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16" zoomScale="110" zoomScaleNormal="110" workbookViewId="0">
      <selection activeCell="F11" sqref="F11:H2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0" t="str">
        <f>'Single Audit Cover'!A7</f>
        <v>Homer CCSD 33C</v>
      </c>
      <c r="C1" s="2491"/>
      <c r="D1" s="2491"/>
      <c r="E1" s="2491"/>
      <c r="F1" s="2491"/>
      <c r="G1" s="2491"/>
      <c r="H1" s="2491"/>
      <c r="I1" s="2491"/>
      <c r="J1" s="2491"/>
      <c r="K1" s="2491"/>
    </row>
    <row r="2" spans="2:12" ht="15" x14ac:dyDescent="0.2">
      <c r="B2" s="2492" t="str">
        <f>'Single Audit Cover'!E7</f>
        <v>56099033C04</v>
      </c>
      <c r="C2" s="2492"/>
      <c r="D2" s="2492"/>
      <c r="E2" s="2492"/>
      <c r="F2" s="2492"/>
      <c r="G2" s="2492"/>
      <c r="H2" s="2492"/>
      <c r="I2" s="2492"/>
      <c r="J2" s="2492"/>
      <c r="K2" s="2492"/>
      <c r="L2" s="1421"/>
    </row>
    <row r="3" spans="2:12" ht="15" x14ac:dyDescent="0.2">
      <c r="B3" s="2493" t="s">
        <v>1474</v>
      </c>
      <c r="C3" s="2493"/>
      <c r="D3" s="2493"/>
      <c r="E3" s="2493"/>
      <c r="F3" s="2493"/>
      <c r="G3" s="2493"/>
      <c r="H3" s="2493"/>
      <c r="I3" s="2493"/>
      <c r="J3" s="2493"/>
      <c r="K3" s="2493"/>
      <c r="L3" s="1421"/>
    </row>
    <row r="4" spans="2:12" ht="15" x14ac:dyDescent="0.2">
      <c r="B4" s="2470" t="str">
        <f>'[1]Single Audit Cover'!A4</f>
        <v>Year Ending June 30, 2016</v>
      </c>
      <c r="C4" s="2470"/>
      <c r="D4" s="2470"/>
      <c r="E4" s="2470"/>
      <c r="F4" s="2470"/>
      <c r="G4" s="2470"/>
      <c r="H4" s="2470"/>
      <c r="I4" s="2470"/>
      <c r="J4" s="2470"/>
      <c r="K4" s="2470"/>
      <c r="L4" s="1421"/>
    </row>
    <row r="6" spans="2:12" x14ac:dyDescent="0.2">
      <c r="B6" s="1420"/>
      <c r="C6" s="1419"/>
      <c r="D6" s="1418" t="s">
        <v>1539</v>
      </c>
      <c r="E6" s="1415" t="s">
        <v>624</v>
      </c>
      <c r="F6" s="1417"/>
      <c r="G6" s="1416" t="s">
        <v>1538</v>
      </c>
      <c r="H6" s="1415"/>
      <c r="I6" s="1414"/>
      <c r="J6" s="1413"/>
      <c r="K6" s="1412"/>
    </row>
    <row r="7" spans="2:12" ht="15.75" x14ac:dyDescent="0.25">
      <c r="B7" s="2047"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2" t="s">
        <v>2117</v>
      </c>
      <c r="C10" s="1394"/>
      <c r="D10" s="1393"/>
      <c r="E10" s="1392"/>
      <c r="F10" s="1392"/>
      <c r="G10" s="1392"/>
      <c r="H10" s="1392"/>
      <c r="I10" s="1392"/>
      <c r="J10" s="1392"/>
      <c r="K10" s="1392"/>
    </row>
    <row r="11" spans="2:12" ht="20.100000000000001" customHeight="1" x14ac:dyDescent="0.2">
      <c r="B11" s="1391" t="s">
        <v>2123</v>
      </c>
      <c r="C11" s="1390">
        <v>10.555</v>
      </c>
      <c r="D11" s="1389" t="s">
        <v>2124</v>
      </c>
      <c r="E11" s="1388">
        <v>137032</v>
      </c>
      <c r="F11" s="2064">
        <v>25175</v>
      </c>
      <c r="G11" s="2064">
        <v>137032</v>
      </c>
      <c r="H11" s="2064">
        <v>25175</v>
      </c>
      <c r="I11" s="1388"/>
      <c r="J11" s="1388">
        <f>SUM(G11:I11)</f>
        <v>162207</v>
      </c>
      <c r="K11" s="1388" t="s">
        <v>2116</v>
      </c>
    </row>
    <row r="12" spans="2:12" ht="20.100000000000001" customHeight="1" x14ac:dyDescent="0.2">
      <c r="B12" s="1391" t="s">
        <v>2123</v>
      </c>
      <c r="C12" s="1390">
        <v>10.555</v>
      </c>
      <c r="D12" s="1389" t="s">
        <v>2125</v>
      </c>
      <c r="E12" s="1388"/>
      <c r="F12" s="2064">
        <v>112623</v>
      </c>
      <c r="G12" s="2064"/>
      <c r="H12" s="2064">
        <v>112623</v>
      </c>
      <c r="I12" s="1388"/>
      <c r="J12" s="1388">
        <f>SUM(G12:I12)</f>
        <v>112623</v>
      </c>
      <c r="K12" s="1388" t="s">
        <v>2116</v>
      </c>
    </row>
    <row r="13" spans="2:12" ht="20.100000000000001" customHeight="1" x14ac:dyDescent="0.2">
      <c r="B13" s="1391" t="s">
        <v>2126</v>
      </c>
      <c r="C13" s="1390">
        <v>10.555999999999999</v>
      </c>
      <c r="D13" s="1389" t="s">
        <v>2127</v>
      </c>
      <c r="E13" s="1388">
        <v>7244</v>
      </c>
      <c r="F13" s="2064">
        <v>107</v>
      </c>
      <c r="G13" s="2064">
        <v>7244</v>
      </c>
      <c r="H13" s="2064">
        <v>107</v>
      </c>
      <c r="I13" s="1388"/>
      <c r="J13" s="1388">
        <f>SUM(G13:I13)</f>
        <v>7351</v>
      </c>
      <c r="K13" s="1388" t="s">
        <v>2116</v>
      </c>
    </row>
    <row r="14" spans="2:12" ht="20.100000000000001" customHeight="1" x14ac:dyDescent="0.2">
      <c r="B14" s="1391" t="s">
        <v>2128</v>
      </c>
      <c r="C14" s="1390"/>
      <c r="D14" s="1389">
        <v>2016</v>
      </c>
      <c r="E14" s="1388"/>
      <c r="F14" s="2064">
        <v>37525</v>
      </c>
      <c r="G14" s="2064"/>
      <c r="H14" s="2064">
        <v>37525</v>
      </c>
      <c r="I14" s="1388"/>
      <c r="J14" s="1388">
        <f>SUM(G14:I14)</f>
        <v>37525</v>
      </c>
      <c r="K14" s="1388"/>
    </row>
    <row r="15" spans="2:12" ht="20.100000000000001" customHeight="1" x14ac:dyDescent="0.2">
      <c r="B15" s="2062" t="s">
        <v>2118</v>
      </c>
      <c r="C15" s="1390"/>
      <c r="D15" s="1389"/>
      <c r="E15" s="2063">
        <f t="shared" ref="E15:J15" si="0">SUM(E11:E14)</f>
        <v>144276</v>
      </c>
      <c r="F15" s="2074">
        <f t="shared" si="0"/>
        <v>175430</v>
      </c>
      <c r="G15" s="2074">
        <f t="shared" si="0"/>
        <v>144276</v>
      </c>
      <c r="H15" s="2074">
        <f t="shared" si="0"/>
        <v>175430</v>
      </c>
      <c r="I15" s="2063">
        <f t="shared" si="0"/>
        <v>0</v>
      </c>
      <c r="J15" s="2063">
        <f t="shared" si="0"/>
        <v>319706</v>
      </c>
      <c r="K15" s="1388"/>
    </row>
    <row r="16" spans="2:12" ht="20.100000000000001" customHeight="1" x14ac:dyDescent="0.2">
      <c r="B16" s="2062"/>
      <c r="C16" s="1390"/>
      <c r="D16" s="1389"/>
      <c r="E16" s="2063"/>
      <c r="F16" s="2074"/>
      <c r="G16" s="2074"/>
      <c r="H16" s="2074"/>
      <c r="I16" s="2063"/>
      <c r="J16" s="2063"/>
      <c r="K16" s="1388"/>
    </row>
    <row r="17" spans="2:12" ht="20.100000000000001" customHeight="1" x14ac:dyDescent="0.2">
      <c r="B17" s="1391"/>
      <c r="C17" s="1390"/>
      <c r="D17" s="1389"/>
      <c r="E17" s="1388"/>
      <c r="F17" s="2064"/>
      <c r="G17" s="2064"/>
      <c r="H17" s="2064"/>
      <c r="I17" s="1388"/>
      <c r="J17" s="1388"/>
      <c r="K17" s="1388"/>
    </row>
    <row r="18" spans="2:12" ht="20.100000000000001" customHeight="1" x14ac:dyDescent="0.2">
      <c r="B18" s="2062" t="s">
        <v>2113</v>
      </c>
      <c r="C18" s="1390"/>
      <c r="D18" s="1389"/>
      <c r="E18" s="1388"/>
      <c r="F18" s="2064"/>
      <c r="G18" s="2064"/>
      <c r="H18" s="2064"/>
      <c r="I18" s="1388"/>
      <c r="J18" s="1388"/>
      <c r="K18" s="1388"/>
    </row>
    <row r="19" spans="2:12" ht="20.100000000000001" customHeight="1" x14ac:dyDescent="0.2">
      <c r="B19" s="1391" t="s">
        <v>2114</v>
      </c>
      <c r="C19" s="1390"/>
      <c r="D19" s="1389"/>
      <c r="E19" s="1388"/>
      <c r="F19" s="2064"/>
      <c r="G19" s="2064"/>
      <c r="H19" s="2064"/>
      <c r="I19" s="1388"/>
      <c r="J19" s="1388"/>
      <c r="K19" s="1388"/>
    </row>
    <row r="20" spans="2:12" ht="20.100000000000001" customHeight="1" x14ac:dyDescent="0.2">
      <c r="B20" s="1391" t="s">
        <v>2115</v>
      </c>
      <c r="C20" s="1390">
        <v>93.778000000000006</v>
      </c>
      <c r="D20" s="1389">
        <v>2015</v>
      </c>
      <c r="E20" s="1388">
        <v>41958</v>
      </c>
      <c r="F20" s="2064">
        <v>58492</v>
      </c>
      <c r="G20" s="2064">
        <v>80551</v>
      </c>
      <c r="H20" s="2064">
        <v>19899</v>
      </c>
      <c r="I20" s="1388"/>
      <c r="J20" s="1388">
        <f t="shared" ref="J20:J21" si="1">SUM(G20:I20)</f>
        <v>100450</v>
      </c>
      <c r="K20" s="1388" t="s">
        <v>2116</v>
      </c>
    </row>
    <row r="21" spans="2:12" ht="20.100000000000001" customHeight="1" x14ac:dyDescent="0.2">
      <c r="B21" s="1391" t="s">
        <v>2115</v>
      </c>
      <c r="C21" s="1390">
        <v>93.778000000000006</v>
      </c>
      <c r="D21" s="1389">
        <v>2016</v>
      </c>
      <c r="E21" s="1388"/>
      <c r="F21" s="2064">
        <v>35041</v>
      </c>
      <c r="G21" s="2064"/>
      <c r="H21" s="2064">
        <v>69799</v>
      </c>
      <c r="I21" s="1388"/>
      <c r="J21" s="1388">
        <f t="shared" si="1"/>
        <v>69799</v>
      </c>
      <c r="K21" s="1388" t="s">
        <v>2116</v>
      </c>
    </row>
    <row r="22" spans="2:12" ht="20.100000000000001" customHeight="1" x14ac:dyDescent="0.2">
      <c r="B22" s="2062" t="s">
        <v>2129</v>
      </c>
      <c r="C22" s="1390"/>
      <c r="D22" s="1389"/>
      <c r="E22" s="2063">
        <f t="shared" ref="E22:H22" si="2">SUM(E20:E21)</f>
        <v>41958</v>
      </c>
      <c r="F22" s="2063">
        <f t="shared" si="2"/>
        <v>93533</v>
      </c>
      <c r="G22" s="2063">
        <f t="shared" si="2"/>
        <v>80551</v>
      </c>
      <c r="H22" s="2063">
        <f t="shared" si="2"/>
        <v>89698</v>
      </c>
      <c r="I22" s="1388"/>
      <c r="J22" s="2063">
        <f>SUM(J20:J21)</f>
        <v>170249</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2062" t="s">
        <v>2119</v>
      </c>
      <c r="C24" s="1390"/>
      <c r="D24" s="1389"/>
      <c r="E24" s="2063">
        <f>E22+' SEFA-1'!E20+E15</f>
        <v>936455</v>
      </c>
      <c r="F24" s="2063">
        <f>F22+' SEFA-1'!F20+F15</f>
        <v>1094674</v>
      </c>
      <c r="G24" s="2063">
        <f>G22+' SEFA-1'!G20+G15</f>
        <v>1036349</v>
      </c>
      <c r="H24" s="2063">
        <f>H22+' SEFA-1'!H20+H15</f>
        <v>1263181</v>
      </c>
      <c r="I24" s="2063">
        <f>I22+' SEFA-1'!I20+I15</f>
        <v>66500</v>
      </c>
      <c r="J24" s="2063">
        <f>J22+' SEFA-1'!J20+J15</f>
        <v>2366030</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2083</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5" zoomScale="110" zoomScaleNormal="110" workbookViewId="0">
      <selection activeCell="D16" sqref="D16:F16"/>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8" t="str">
        <f>'Single Audit Cover'!A7</f>
        <v>Homer CCSD 33C</v>
      </c>
      <c r="B1" s="2499"/>
      <c r="C1" s="2499"/>
      <c r="D1" s="2499"/>
      <c r="E1" s="1434"/>
    </row>
    <row r="2" spans="1:7" ht="13.5" customHeight="1" x14ac:dyDescent="0.2">
      <c r="A2" s="2500" t="str">
        <f>'Single Audit Cover'!E7</f>
        <v>56099033C04</v>
      </c>
      <c r="B2" s="2501"/>
      <c r="C2" s="2501"/>
      <c r="D2" s="2501"/>
      <c r="E2" s="1423"/>
    </row>
    <row r="3" spans="1:7" ht="15.75" customHeight="1" x14ac:dyDescent="0.25">
      <c r="A3" s="2502" t="s">
        <v>1545</v>
      </c>
      <c r="B3" s="2503"/>
      <c r="C3" s="2503"/>
      <c r="D3" s="2503"/>
      <c r="E3" s="1433"/>
    </row>
    <row r="4" spans="1:7" ht="13.5" customHeight="1" x14ac:dyDescent="0.25">
      <c r="A4" s="2504" t="str">
        <f>'[1]Single Audit Cover'!A4</f>
        <v>Year Ending June 30, 2016</v>
      </c>
      <c r="B4" s="2505"/>
      <c r="C4" s="2505"/>
      <c r="D4" s="2505"/>
      <c r="E4" s="1433"/>
    </row>
    <row r="5" spans="1:7" ht="8.25" customHeight="1" x14ac:dyDescent="0.2">
      <c r="C5" s="1367"/>
      <c r="D5" s="1367"/>
    </row>
    <row r="6" spans="1:7" ht="13.5" customHeight="1" x14ac:dyDescent="0.2">
      <c r="A6" s="1357" t="s">
        <v>1912</v>
      </c>
      <c r="C6" s="1367"/>
      <c r="D6" s="1367"/>
    </row>
    <row r="7" spans="1:7" ht="72" customHeight="1" x14ac:dyDescent="0.2">
      <c r="A7" s="2506" t="s">
        <v>2131</v>
      </c>
      <c r="B7" s="2507"/>
      <c r="C7" s="2507"/>
      <c r="D7" s="2507"/>
      <c r="E7" s="1432"/>
    </row>
    <row r="8" spans="1:7" ht="12" customHeight="1" x14ac:dyDescent="0.2">
      <c r="A8" s="1357"/>
      <c r="B8" s="2045"/>
      <c r="C8" s="2045"/>
      <c r="D8" s="2045"/>
      <c r="E8" s="1432"/>
    </row>
    <row r="9" spans="1:7" ht="21.75" customHeight="1" x14ac:dyDescent="0.2">
      <c r="A9" s="2052" t="s">
        <v>2066</v>
      </c>
      <c r="B9" s="2056"/>
      <c r="C9" s="2056"/>
      <c r="D9" s="2056"/>
      <c r="E9" s="2057"/>
      <c r="F9" s="2055"/>
      <c r="G9" s="2055"/>
    </row>
    <row r="10" spans="1:7" ht="15" customHeight="1" x14ac:dyDescent="0.2">
      <c r="A10" s="2058" t="s">
        <v>2067</v>
      </c>
      <c r="B10" s="2059"/>
      <c r="C10" s="2060"/>
      <c r="D10" s="2061" t="s">
        <v>2068</v>
      </c>
      <c r="E10" s="2060" t="s">
        <v>2090</v>
      </c>
      <c r="F10" s="2061" t="s">
        <v>106</v>
      </c>
      <c r="G10" s="2055"/>
    </row>
    <row r="11" spans="1:7" ht="22.5" customHeight="1" x14ac:dyDescent="0.2">
      <c r="A11" s="1357" t="s">
        <v>2069</v>
      </c>
      <c r="C11" s="1353"/>
      <c r="D11" s="1353"/>
    </row>
    <row r="12" spans="1:7" ht="21" customHeight="1" x14ac:dyDescent="0.2">
      <c r="A12" s="2506" t="s">
        <v>2132</v>
      </c>
      <c r="B12" s="2507"/>
      <c r="C12" s="2507"/>
      <c r="D12" s="2507"/>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2133</v>
      </c>
      <c r="C16" s="2046"/>
      <c r="D16" s="2495"/>
      <c r="E16" s="2495"/>
      <c r="F16" s="2495"/>
    </row>
    <row r="17" spans="1:6" ht="20.65" customHeight="1" x14ac:dyDescent="0.2">
      <c r="A17" s="1798"/>
      <c r="B17" s="1428"/>
      <c r="C17" s="2046"/>
      <c r="D17" s="2495"/>
      <c r="E17" s="2495"/>
      <c r="F17" s="2495"/>
    </row>
    <row r="18" spans="1:6" ht="20.65" customHeight="1" x14ac:dyDescent="0.2">
      <c r="A18" s="1798"/>
      <c r="B18" s="1428"/>
      <c r="C18" s="2046"/>
      <c r="D18" s="2495"/>
      <c r="E18" s="2495"/>
      <c r="F18" s="2495"/>
    </row>
    <row r="19" spans="1:6" ht="20.65" customHeight="1" x14ac:dyDescent="0.2">
      <c r="A19" s="1798"/>
      <c r="B19" s="1428"/>
      <c r="C19" s="2046"/>
      <c r="D19" s="2495"/>
      <c r="E19" s="2495"/>
      <c r="F19" s="2495"/>
    </row>
    <row r="20" spans="1:6" ht="20.65" customHeight="1" x14ac:dyDescent="0.2">
      <c r="A20" s="1798"/>
      <c r="B20" s="1428"/>
      <c r="C20" s="2046"/>
      <c r="D20" s="2495"/>
      <c r="E20" s="2495"/>
      <c r="F20" s="2495"/>
    </row>
    <row r="21" spans="1:6" ht="20.65" customHeight="1" x14ac:dyDescent="0.2">
      <c r="A21" s="1798"/>
      <c r="B21" s="1428"/>
      <c r="C21" s="2046"/>
      <c r="D21" s="2495"/>
      <c r="E21" s="2495"/>
      <c r="F21" s="2495"/>
    </row>
    <row r="22" spans="1:6" ht="20.65" customHeight="1" x14ac:dyDescent="0.2">
      <c r="A22" s="1798"/>
      <c r="B22" s="1428"/>
      <c r="C22" s="2046"/>
      <c r="D22" s="2495"/>
      <c r="E22" s="2495"/>
      <c r="F22" s="2495"/>
    </row>
    <row r="23" spans="1:6" ht="20.65" customHeight="1" x14ac:dyDescent="0.2">
      <c r="A23" s="1798"/>
      <c r="B23" s="1428"/>
      <c r="C23" s="2046"/>
      <c r="D23" s="2495"/>
      <c r="E23" s="2495"/>
      <c r="F23" s="2495"/>
    </row>
    <row r="24" spans="1:6" ht="20.65" customHeight="1" x14ac:dyDescent="0.2">
      <c r="A24" s="1798"/>
      <c r="B24" s="1428"/>
      <c r="C24" s="2046"/>
      <c r="D24" s="2495"/>
      <c r="E24" s="2495"/>
      <c r="F24" s="2495"/>
    </row>
    <row r="25" spans="1:6" ht="20.65" customHeight="1" x14ac:dyDescent="0.2">
      <c r="A25" s="1798"/>
      <c r="B25" s="1428"/>
      <c r="C25" s="2046"/>
      <c r="D25" s="2495"/>
      <c r="E25" s="2495"/>
      <c r="F25" s="2495"/>
    </row>
    <row r="26" spans="1:6" ht="20.65" customHeight="1" x14ac:dyDescent="0.2">
      <c r="A26" s="1798"/>
      <c r="B26" s="1428"/>
      <c r="C26" s="2046"/>
      <c r="D26" s="2495"/>
      <c r="E26" s="2495"/>
      <c r="F26" s="2495"/>
    </row>
    <row r="27" spans="1:6" ht="20.65" customHeight="1" x14ac:dyDescent="0.2">
      <c r="A27" s="1798"/>
      <c r="B27" s="1428"/>
      <c r="C27" s="2046"/>
      <c r="D27" s="2495"/>
      <c r="E27" s="2495"/>
      <c r="F27" s="2495"/>
    </row>
    <row r="28" spans="1:6" ht="20.65" customHeight="1" x14ac:dyDescent="0.2">
      <c r="A28" s="1798"/>
      <c r="B28" s="1428"/>
      <c r="C28" s="2046"/>
      <c r="D28" s="2495"/>
      <c r="E28" s="2495"/>
      <c r="F28" s="2495"/>
    </row>
    <row r="29" spans="1:6" ht="10.5" customHeight="1" x14ac:dyDescent="0.2">
      <c r="A29" s="1533"/>
      <c r="B29" s="1730"/>
      <c r="C29" s="1731"/>
      <c r="D29" s="1732"/>
      <c r="E29" s="1427"/>
    </row>
    <row r="30" spans="1:6" ht="12" customHeight="1" x14ac:dyDescent="0.2">
      <c r="A30" s="1799" t="s">
        <v>2070</v>
      </c>
      <c r="B30" s="1730"/>
      <c r="C30" s="1731"/>
      <c r="D30" s="1732"/>
      <c r="E30" s="1427"/>
    </row>
    <row r="31" spans="1:6" ht="21.75" customHeight="1" x14ac:dyDescent="0.2">
      <c r="A31" s="2496" t="s">
        <v>2134</v>
      </c>
      <c r="B31" s="2496"/>
      <c r="C31" s="2496"/>
      <c r="D31" s="2496"/>
      <c r="E31" s="1427"/>
    </row>
    <row r="32" spans="1:6" ht="13.5" customHeight="1" x14ac:dyDescent="0.2">
      <c r="A32" s="1533" t="s">
        <v>1816</v>
      </c>
      <c r="B32" s="1730"/>
      <c r="C32" s="1733">
        <v>37525</v>
      </c>
      <c r="D32" s="1732"/>
      <c r="E32" s="1427"/>
    </row>
    <row r="33" spans="1:5" ht="13.5" customHeight="1" x14ac:dyDescent="0.2">
      <c r="A33" s="1533" t="s">
        <v>1817</v>
      </c>
      <c r="B33" s="1730"/>
      <c r="C33" s="1734">
        <v>0</v>
      </c>
      <c r="D33" s="1732"/>
      <c r="E33" s="1427"/>
    </row>
    <row r="34" spans="1:5" ht="13.5" customHeight="1" x14ac:dyDescent="0.2">
      <c r="A34" s="1799" t="s">
        <v>2071</v>
      </c>
      <c r="B34" s="1730"/>
      <c r="C34" s="1731"/>
      <c r="D34" s="1732"/>
      <c r="E34" s="1427"/>
    </row>
    <row r="35" spans="1:5" ht="14.25" customHeight="1" x14ac:dyDescent="0.2">
      <c r="A35" s="1533" t="s">
        <v>1911</v>
      </c>
      <c r="B35" s="1730"/>
      <c r="C35" s="1735"/>
      <c r="D35" s="1732"/>
      <c r="E35" s="1427"/>
    </row>
    <row r="36" spans="1:5" ht="14.25" customHeight="1" x14ac:dyDescent="0.2">
      <c r="A36" s="1533"/>
      <c r="B36" s="1730" t="s">
        <v>1818</v>
      </c>
      <c r="C36" s="1736">
        <v>0</v>
      </c>
      <c r="D36" s="1732"/>
      <c r="E36" s="1427"/>
    </row>
    <row r="37" spans="1:5" ht="14.25" customHeight="1" x14ac:dyDescent="0.2">
      <c r="A37" s="1533"/>
      <c r="B37" s="1730" t="s">
        <v>1819</v>
      </c>
      <c r="C37" s="1736">
        <v>0</v>
      </c>
      <c r="D37" s="1732"/>
      <c r="E37" s="1427"/>
    </row>
    <row r="38" spans="1:5" ht="14.25" customHeight="1" x14ac:dyDescent="0.2">
      <c r="A38" s="1533"/>
      <c r="B38" s="1730" t="s">
        <v>1820</v>
      </c>
      <c r="C38" s="1736">
        <v>0</v>
      </c>
      <c r="D38" s="1732"/>
      <c r="E38" s="1427"/>
    </row>
    <row r="39" spans="1:5" ht="14.25" customHeight="1" x14ac:dyDescent="0.2">
      <c r="A39" s="1533"/>
      <c r="B39" s="1730" t="s">
        <v>1821</v>
      </c>
      <c r="C39" s="1736">
        <v>0</v>
      </c>
      <c r="D39" s="1732"/>
      <c r="E39" s="1427"/>
    </row>
    <row r="40" spans="1:5" ht="14.25" customHeight="1" x14ac:dyDescent="0.2">
      <c r="A40" s="1533" t="s">
        <v>1822</v>
      </c>
      <c r="B40" s="1730"/>
      <c r="C40" s="1736">
        <v>0</v>
      </c>
      <c r="D40" s="1732"/>
      <c r="E40" s="1427"/>
    </row>
    <row r="41" spans="1:5" ht="14.25" customHeight="1" x14ac:dyDescent="0.2">
      <c r="A41" s="1533" t="s">
        <v>1823</v>
      </c>
      <c r="B41" s="1730"/>
      <c r="C41" s="1737" t="s">
        <v>106</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7" t="s">
        <v>2019</v>
      </c>
      <c r="C45" s="2497"/>
      <c r="D45" s="2497"/>
      <c r="E45" s="1423"/>
    </row>
    <row r="46" spans="1:5" s="1372" customFormat="1" ht="33.75" customHeight="1" x14ac:dyDescent="0.2">
      <c r="A46" s="1422">
        <v>6</v>
      </c>
      <c r="B46" s="2494" t="s">
        <v>2074</v>
      </c>
      <c r="C46" s="2494"/>
      <c r="D46" s="2494"/>
    </row>
    <row r="47" spans="1:5" ht="45.75" customHeight="1" x14ac:dyDescent="0.2">
      <c r="A47" s="1422">
        <v>7</v>
      </c>
      <c r="B47" s="2494" t="s">
        <v>2075</v>
      </c>
      <c r="C47" s="2494"/>
      <c r="D47" s="249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9" zoomScale="110" zoomScaleNormal="110" workbookViewId="0">
      <selection activeCell="D29" sqref="D29:I2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4" t="str">
        <f>'Single Audit Cover'!A7</f>
        <v>Homer CCSD 33C</v>
      </c>
      <c r="C1" s="2515"/>
      <c r="D1" s="2515"/>
      <c r="E1" s="2515"/>
      <c r="F1" s="2515"/>
      <c r="G1" s="2515"/>
      <c r="H1" s="2515"/>
      <c r="I1" s="2515"/>
      <c r="J1" s="1473"/>
    </row>
    <row r="2" spans="2:10" s="1367" customFormat="1" ht="12.75" customHeight="1" x14ac:dyDescent="0.2">
      <c r="B2" s="2516" t="str">
        <f>'Single Audit Cover'!E7</f>
        <v>56099033C04</v>
      </c>
      <c r="C2" s="2517"/>
      <c r="D2" s="2517"/>
      <c r="E2" s="2517"/>
      <c r="F2" s="2517"/>
      <c r="G2" s="2517"/>
      <c r="H2" s="2517"/>
      <c r="I2" s="2517"/>
      <c r="J2" s="1473"/>
    </row>
    <row r="3" spans="2:10" s="1367" customFormat="1" ht="12.75" customHeight="1" x14ac:dyDescent="0.2">
      <c r="B3" s="2518" t="s">
        <v>1567</v>
      </c>
      <c r="C3" s="2505"/>
      <c r="D3" s="2505"/>
      <c r="E3" s="2505"/>
      <c r="F3" s="2505"/>
      <c r="G3" s="2505"/>
      <c r="H3" s="2505"/>
      <c r="I3" s="2505"/>
      <c r="J3" s="1472"/>
    </row>
    <row r="4" spans="2:10" s="1367" customFormat="1" ht="12.75" customHeight="1" x14ac:dyDescent="0.2">
      <c r="B4" s="2518" t="str">
        <f>'[1]Single Audit Cover'!A4</f>
        <v>Year Ending June 30, 2016</v>
      </c>
      <c r="C4" s="2505"/>
      <c r="D4" s="2505"/>
      <c r="E4" s="2505"/>
      <c r="F4" s="2505"/>
      <c r="G4" s="2505"/>
      <c r="H4" s="2505"/>
      <c r="I4" s="2505"/>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8" t="s">
        <v>1566</v>
      </c>
      <c r="C7" s="2505"/>
      <c r="D7" s="2505"/>
      <c r="E7" s="2505"/>
      <c r="F7" s="2505"/>
      <c r="G7" s="2505"/>
      <c r="H7" s="2505"/>
      <c r="I7" s="2505"/>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13" t="s">
        <v>2130</v>
      </c>
      <c r="D11" s="2513"/>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2090</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2090</v>
      </c>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2076</v>
      </c>
      <c r="C20" s="1455"/>
      <c r="D20" s="1454"/>
      <c r="E20" s="1443"/>
      <c r="F20" s="1372" t="s">
        <v>1053</v>
      </c>
      <c r="G20" s="1443" t="s">
        <v>2090</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2090</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t="s">
        <v>2090</v>
      </c>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2" t="s">
        <v>2130</v>
      </c>
      <c r="E29" s="2512"/>
      <c r="F29" s="2512"/>
      <c r="G29" s="2512"/>
      <c r="H29" s="2512"/>
      <c r="I29" s="2512"/>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2077</v>
      </c>
      <c r="C33" s="1387"/>
      <c r="E33" s="1443"/>
      <c r="F33" s="1372" t="s">
        <v>1053</v>
      </c>
      <c r="G33" s="1443" t="s">
        <v>2090</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2137</v>
      </c>
      <c r="C37" s="2508" t="s">
        <v>2138</v>
      </c>
      <c r="D37" s="2509"/>
      <c r="E37" s="2509"/>
      <c r="F37" s="2509"/>
      <c r="G37" s="2509"/>
      <c r="H37" s="2509"/>
      <c r="I37" s="2510"/>
    </row>
    <row r="38" spans="1:9" ht="20.45" customHeight="1" x14ac:dyDescent="0.2">
      <c r="B38" s="1444" t="s">
        <v>2139</v>
      </c>
      <c r="C38" s="2508" t="s">
        <v>2140</v>
      </c>
      <c r="D38" s="2509"/>
      <c r="E38" s="2509"/>
      <c r="F38" s="2509"/>
      <c r="G38" s="2509"/>
      <c r="H38" s="2509"/>
      <c r="I38" s="2510"/>
    </row>
    <row r="39" spans="1:9" ht="20.65" customHeight="1" x14ac:dyDescent="0.2">
      <c r="B39" s="1444">
        <v>84.01</v>
      </c>
      <c r="C39" s="2508" t="s">
        <v>1091</v>
      </c>
      <c r="D39" s="2509"/>
      <c r="E39" s="2509"/>
      <c r="F39" s="2509"/>
      <c r="G39" s="2509"/>
      <c r="H39" s="2509"/>
      <c r="I39" s="2510"/>
    </row>
    <row r="40" spans="1:9" ht="20.65" customHeight="1" x14ac:dyDescent="0.2">
      <c r="B40" s="1444"/>
      <c r="C40" s="2508"/>
      <c r="D40" s="2509"/>
      <c r="E40" s="2509"/>
      <c r="F40" s="2509"/>
      <c r="G40" s="2509"/>
      <c r="H40" s="2509"/>
      <c r="I40" s="2510"/>
    </row>
    <row r="41" spans="1:9" ht="20.65" customHeight="1" x14ac:dyDescent="0.2">
      <c r="B41" s="1444"/>
      <c r="C41" s="2508"/>
      <c r="D41" s="2509"/>
      <c r="E41" s="2509"/>
      <c r="F41" s="2509"/>
      <c r="G41" s="2509"/>
      <c r="H41" s="2509"/>
      <c r="I41" s="2510"/>
    </row>
    <row r="42" spans="1:9" ht="20.65" customHeight="1" x14ac:dyDescent="0.2">
      <c r="B42" s="1444"/>
      <c r="C42" s="2508"/>
      <c r="D42" s="2509"/>
      <c r="E42" s="2509"/>
      <c r="F42" s="2509"/>
      <c r="G42" s="2509"/>
      <c r="H42" s="2509"/>
      <c r="I42" s="2510"/>
    </row>
    <row r="43" spans="1:9" ht="6.2" customHeight="1" x14ac:dyDescent="0.2"/>
    <row r="44" spans="1:9" x14ac:dyDescent="0.2">
      <c r="B44" s="1375" t="s">
        <v>1552</v>
      </c>
      <c r="C44" s="1387"/>
      <c r="D44" s="1387"/>
      <c r="E44" s="2511">
        <v>750000</v>
      </c>
      <c r="F44" s="2511"/>
      <c r="G44" s="2511"/>
      <c r="H44" s="1426"/>
    </row>
    <row r="46" spans="1:9" ht="13.5" customHeight="1" x14ac:dyDescent="0.2">
      <c r="B46" s="1375" t="s">
        <v>1551</v>
      </c>
      <c r="C46" s="1387"/>
      <c r="E46" s="1443"/>
      <c r="F46" s="1372" t="s">
        <v>1053</v>
      </c>
      <c r="G46" s="1443" t="s">
        <v>2090</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view="pageLayout" topLeftCell="A7" zoomScaleNormal="110" workbookViewId="0">
      <selection activeCell="D16" sqref="D16"/>
    </sheetView>
  </sheetViews>
  <sheetFormatPr defaultColWidth="9.140625" defaultRowHeight="12.75" x14ac:dyDescent="0.2"/>
  <cols>
    <col min="1" max="1" width="4.7109375" style="1367" customWidth="1"/>
    <col min="2" max="2" width="21.42578125" style="1367" customWidth="1"/>
    <col min="3" max="3" width="6.140625" style="1367" customWidth="1"/>
    <col min="4" max="4" width="6.42578125" style="1367" customWidth="1"/>
    <col min="5" max="5" width="3.5703125" style="1367" customWidth="1"/>
    <col min="6" max="6" width="16"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4" t="str">
        <f>'Single Audit Cover'!A7</f>
        <v>Homer CCSD 33C</v>
      </c>
      <c r="C1" s="2514"/>
      <c r="D1" s="2514"/>
      <c r="E1" s="2514"/>
      <c r="F1" s="2514"/>
      <c r="G1" s="2514"/>
      <c r="H1" s="2514"/>
      <c r="I1" s="2514"/>
      <c r="J1" s="2514"/>
      <c r="K1" s="2514"/>
      <c r="L1" s="1521"/>
      <c r="M1" s="1521"/>
    </row>
    <row r="2" spans="1:13" ht="12" customHeight="1" x14ac:dyDescent="0.2">
      <c r="B2" s="2516" t="str">
        <f>'Single Audit Cover'!E7</f>
        <v>56099033C04</v>
      </c>
      <c r="C2" s="2516"/>
      <c r="D2" s="2516"/>
      <c r="E2" s="2516"/>
      <c r="F2" s="2516"/>
      <c r="G2" s="2516"/>
      <c r="H2" s="2516"/>
      <c r="I2" s="2516"/>
      <c r="J2" s="2516"/>
      <c r="K2" s="2516"/>
      <c r="L2" s="1520"/>
      <c r="M2" s="1519"/>
    </row>
    <row r="3" spans="1:13" ht="10.35" customHeight="1" x14ac:dyDescent="0.2">
      <c r="B3" s="2504" t="s">
        <v>1567</v>
      </c>
      <c r="C3" s="2504"/>
      <c r="D3" s="2504"/>
      <c r="E3" s="2504"/>
      <c r="F3" s="2504"/>
      <c r="G3" s="2504"/>
      <c r="H3" s="2504"/>
      <c r="I3" s="2504"/>
      <c r="J3" s="2504"/>
      <c r="K3" s="2504"/>
      <c r="L3" s="1518"/>
      <c r="M3" s="1518"/>
    </row>
    <row r="4" spans="1:13" ht="11.1" customHeight="1" x14ac:dyDescent="0.2">
      <c r="B4" s="2521" t="str">
        <f>'[1]Single Audit Cover'!A4</f>
        <v>Year Ending June 30, 2016</v>
      </c>
      <c r="C4" s="2521"/>
      <c r="D4" s="2521"/>
      <c r="E4" s="2521"/>
      <c r="F4" s="2521"/>
      <c r="G4" s="2521"/>
      <c r="H4" s="2521"/>
      <c r="I4" s="2521"/>
      <c r="J4" s="2521"/>
      <c r="K4" s="252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1" t="s">
        <v>1587</v>
      </c>
      <c r="C7" s="2521"/>
      <c r="D7" s="2522"/>
      <c r="E7" s="2522"/>
      <c r="F7" s="2522"/>
      <c r="G7" s="2522"/>
      <c r="H7" s="2522"/>
      <c r="I7" s="2522"/>
      <c r="J7" s="2522"/>
      <c r="K7" s="252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1</v>
      </c>
      <c r="E10" s="1426"/>
      <c r="F10" s="1431" t="s">
        <v>1585</v>
      </c>
      <c r="G10" s="1513"/>
      <c r="H10" s="1514" t="s">
        <v>1584</v>
      </c>
      <c r="I10" s="1513" t="s">
        <v>2090</v>
      </c>
      <c r="J10" s="1512" t="s">
        <v>1583</v>
      </c>
      <c r="K10" s="1426"/>
      <c r="L10" s="1475"/>
    </row>
    <row r="11" spans="1:13" ht="13.5" customHeight="1" x14ac:dyDescent="0.2">
      <c r="B11" s="1426"/>
      <c r="C11" s="1426"/>
      <c r="D11" s="1426"/>
      <c r="E11" s="1426"/>
      <c r="F11" s="1426"/>
      <c r="G11" s="1457"/>
      <c r="H11" s="1426"/>
      <c r="I11" s="1511" t="s">
        <v>1582</v>
      </c>
      <c r="J11" s="1426"/>
      <c r="K11" s="1510">
        <v>2011</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20" t="s">
        <v>2143</v>
      </c>
      <c r="C14" s="2520"/>
      <c r="D14" s="2520"/>
      <c r="E14" s="2520"/>
      <c r="F14" s="2520"/>
      <c r="G14" s="2520"/>
      <c r="H14" s="2520"/>
      <c r="I14" s="2520"/>
      <c r="J14" s="2520"/>
      <c r="K14" s="252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20" t="s">
        <v>2143</v>
      </c>
      <c r="C17" s="2520"/>
      <c r="D17" s="2520"/>
      <c r="E17" s="2520"/>
      <c r="F17" s="2520"/>
      <c r="G17" s="2520"/>
      <c r="H17" s="2520"/>
      <c r="I17" s="2520"/>
      <c r="J17" s="2520"/>
      <c r="K17" s="252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3" t="s">
        <v>2145</v>
      </c>
      <c r="C20" s="2523"/>
      <c r="D20" s="2520"/>
      <c r="E20" s="2520"/>
      <c r="F20" s="2520"/>
      <c r="G20" s="2520"/>
      <c r="H20" s="2520"/>
      <c r="I20" s="2520"/>
      <c r="J20" s="2520"/>
      <c r="K20" s="252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20" t="s">
        <v>2146</v>
      </c>
      <c r="C23" s="2520"/>
      <c r="D23" s="2520"/>
      <c r="E23" s="2520"/>
      <c r="F23" s="2520"/>
      <c r="G23" s="2520"/>
      <c r="H23" s="2520"/>
      <c r="I23" s="2520"/>
      <c r="J23" s="2520"/>
      <c r="K23" s="252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20" t="s">
        <v>2147</v>
      </c>
      <c r="C26" s="2520"/>
      <c r="D26" s="2520"/>
      <c r="E26" s="2520"/>
      <c r="F26" s="2520"/>
      <c r="G26" s="2520"/>
      <c r="H26" s="2520"/>
      <c r="I26" s="2520"/>
      <c r="J26" s="2520"/>
      <c r="K26" s="252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4" t="s">
        <v>2148</v>
      </c>
      <c r="C29" s="2524"/>
      <c r="D29" s="2520"/>
      <c r="E29" s="2520"/>
      <c r="F29" s="2520"/>
      <c r="G29" s="2520"/>
      <c r="H29" s="2520"/>
      <c r="I29" s="2520"/>
      <c r="J29" s="2520"/>
      <c r="K29" s="252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9" t="s">
        <v>2149</v>
      </c>
      <c r="C32" s="2519"/>
      <c r="D32" s="2520"/>
      <c r="E32" s="2520"/>
      <c r="F32" s="2520"/>
      <c r="G32" s="2520"/>
      <c r="H32" s="2520"/>
      <c r="I32" s="2520"/>
      <c r="J32" s="2520"/>
      <c r="K32" s="252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75</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Layout" zoomScaleNormal="110" workbookViewId="0">
      <selection activeCell="B14" sqref="B14:K14"/>
    </sheetView>
  </sheetViews>
  <sheetFormatPr defaultColWidth="9.140625" defaultRowHeight="12.75" x14ac:dyDescent="0.2"/>
  <cols>
    <col min="1" max="1" width="4.7109375" style="1367" customWidth="1"/>
    <col min="2" max="2" width="21.42578125" style="1367" customWidth="1"/>
    <col min="3" max="3" width="6.140625" style="1367" customWidth="1"/>
    <col min="4" max="4" width="6.42578125" style="1367" customWidth="1"/>
    <col min="5" max="5" width="3.5703125" style="1367" customWidth="1"/>
    <col min="6" max="6" width="16"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4" t="str">
        <f>'Single Audit Cover'!A7</f>
        <v>Homer CCSD 33C</v>
      </c>
      <c r="C1" s="2514"/>
      <c r="D1" s="2514"/>
      <c r="E1" s="2514"/>
      <c r="F1" s="2514"/>
      <c r="G1" s="2514"/>
      <c r="H1" s="2514"/>
      <c r="I1" s="2514"/>
      <c r="J1" s="2514"/>
      <c r="K1" s="2514"/>
      <c r="L1" s="1521"/>
      <c r="M1" s="1521"/>
    </row>
    <row r="2" spans="1:13" ht="12" customHeight="1" x14ac:dyDescent="0.2">
      <c r="B2" s="2516" t="str">
        <f>'Single Audit Cover'!E7</f>
        <v>56099033C04</v>
      </c>
      <c r="C2" s="2516"/>
      <c r="D2" s="2516"/>
      <c r="E2" s="2516"/>
      <c r="F2" s="2516"/>
      <c r="G2" s="2516"/>
      <c r="H2" s="2516"/>
      <c r="I2" s="2516"/>
      <c r="J2" s="2516"/>
      <c r="K2" s="2516"/>
      <c r="L2" s="1520"/>
      <c r="M2" s="1519"/>
    </row>
    <row r="3" spans="1:13" ht="10.35" customHeight="1" x14ac:dyDescent="0.2">
      <c r="B3" s="2504" t="s">
        <v>1567</v>
      </c>
      <c r="C3" s="2504"/>
      <c r="D3" s="2504"/>
      <c r="E3" s="2504"/>
      <c r="F3" s="2504"/>
      <c r="G3" s="2504"/>
      <c r="H3" s="2504"/>
      <c r="I3" s="2504"/>
      <c r="J3" s="2504"/>
      <c r="K3" s="2504"/>
      <c r="L3" s="1518"/>
      <c r="M3" s="1518"/>
    </row>
    <row r="4" spans="1:13" ht="11.1" customHeight="1" x14ac:dyDescent="0.2">
      <c r="B4" s="2521" t="str">
        <f>'[1]Single Audit Cover'!A4</f>
        <v>Year Ending June 30, 2016</v>
      </c>
      <c r="C4" s="2521"/>
      <c r="D4" s="2521"/>
      <c r="E4" s="2521"/>
      <c r="F4" s="2521"/>
      <c r="G4" s="2521"/>
      <c r="H4" s="2521"/>
      <c r="I4" s="2521"/>
      <c r="J4" s="2521"/>
      <c r="K4" s="252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1" t="s">
        <v>1587</v>
      </c>
      <c r="C7" s="2521"/>
      <c r="D7" s="2522"/>
      <c r="E7" s="2522"/>
      <c r="F7" s="2522"/>
      <c r="G7" s="2522"/>
      <c r="H7" s="2522"/>
      <c r="I7" s="2522"/>
      <c r="J7" s="2522"/>
      <c r="K7" s="252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2</v>
      </c>
      <c r="E10" s="1426"/>
      <c r="F10" s="1431" t="s">
        <v>1585</v>
      </c>
      <c r="G10" s="1513" t="s">
        <v>2090</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20" t="s">
        <v>2151</v>
      </c>
      <c r="C14" s="2520"/>
      <c r="D14" s="2520"/>
      <c r="E14" s="2520"/>
      <c r="F14" s="2520"/>
      <c r="G14" s="2520"/>
      <c r="H14" s="2520"/>
      <c r="I14" s="2520"/>
      <c r="J14" s="2520"/>
      <c r="K14" s="252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20" t="s">
        <v>2150</v>
      </c>
      <c r="C17" s="2520"/>
      <c r="D17" s="2520"/>
      <c r="E17" s="2520"/>
      <c r="F17" s="2520"/>
      <c r="G17" s="2520"/>
      <c r="H17" s="2520"/>
      <c r="I17" s="2520"/>
      <c r="J17" s="2520"/>
      <c r="K17" s="252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3" t="s">
        <v>2171</v>
      </c>
      <c r="C20" s="2523"/>
      <c r="D20" s="2520"/>
      <c r="E20" s="2520"/>
      <c r="F20" s="2520"/>
      <c r="G20" s="2520"/>
      <c r="H20" s="2520"/>
      <c r="I20" s="2520"/>
      <c r="J20" s="2520"/>
      <c r="K20" s="252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20" t="s">
        <v>2152</v>
      </c>
      <c r="C23" s="2520"/>
      <c r="D23" s="2520"/>
      <c r="E23" s="2520"/>
      <c r="F23" s="2520"/>
      <c r="G23" s="2520"/>
      <c r="H23" s="2520"/>
      <c r="I23" s="2520"/>
      <c r="J23" s="2520"/>
      <c r="K23" s="252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20" t="s">
        <v>2153</v>
      </c>
      <c r="C26" s="2520"/>
      <c r="D26" s="2520"/>
      <c r="E26" s="2520"/>
      <c r="F26" s="2520"/>
      <c r="G26" s="2520"/>
      <c r="H26" s="2520"/>
      <c r="I26" s="2520"/>
      <c r="J26" s="2520"/>
      <c r="K26" s="252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4" t="s">
        <v>2156</v>
      </c>
      <c r="C29" s="2524"/>
      <c r="D29" s="2520"/>
      <c r="E29" s="2520"/>
      <c r="F29" s="2520"/>
      <c r="G29" s="2520"/>
      <c r="H29" s="2520"/>
      <c r="I29" s="2520"/>
      <c r="J29" s="2520"/>
      <c r="K29" s="252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9" t="s">
        <v>2149</v>
      </c>
      <c r="C32" s="2519"/>
      <c r="D32" s="2520"/>
      <c r="E32" s="2520"/>
      <c r="F32" s="2520"/>
      <c r="G32" s="2520"/>
      <c r="H32" s="2520"/>
      <c r="I32" s="2520"/>
      <c r="J32" s="2520"/>
      <c r="K32" s="252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76</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view="pageLayout" topLeftCell="A7" zoomScaleNormal="110" workbookViewId="0">
      <selection activeCell="B17" sqref="B17:K17"/>
    </sheetView>
  </sheetViews>
  <sheetFormatPr defaultColWidth="9.140625" defaultRowHeight="12.75" x14ac:dyDescent="0.2"/>
  <cols>
    <col min="1" max="1" width="4.7109375" style="1367" customWidth="1"/>
    <col min="2" max="2" width="21.42578125" style="1367" customWidth="1"/>
    <col min="3" max="3" width="6.140625" style="1367" customWidth="1"/>
    <col min="4" max="4" width="6.42578125" style="1367" customWidth="1"/>
    <col min="5" max="5" width="3.5703125" style="1367" customWidth="1"/>
    <col min="6" max="6" width="16"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4" t="str">
        <f>'Single Audit Cover'!A7</f>
        <v>Homer CCSD 33C</v>
      </c>
      <c r="C1" s="2514"/>
      <c r="D1" s="2514"/>
      <c r="E1" s="2514"/>
      <c r="F1" s="2514"/>
      <c r="G1" s="2514"/>
      <c r="H1" s="2514"/>
      <c r="I1" s="2514"/>
      <c r="J1" s="2514"/>
      <c r="K1" s="2514"/>
      <c r="L1" s="1521"/>
      <c r="M1" s="1521"/>
    </row>
    <row r="2" spans="1:13" ht="12" customHeight="1" x14ac:dyDescent="0.2">
      <c r="B2" s="2516" t="str">
        <f>'Single Audit Cover'!E7</f>
        <v>56099033C04</v>
      </c>
      <c r="C2" s="2516"/>
      <c r="D2" s="2516"/>
      <c r="E2" s="2516"/>
      <c r="F2" s="2516"/>
      <c r="G2" s="2516"/>
      <c r="H2" s="2516"/>
      <c r="I2" s="2516"/>
      <c r="J2" s="2516"/>
      <c r="K2" s="2516"/>
      <c r="L2" s="1520"/>
      <c r="M2" s="1519"/>
    </row>
    <row r="3" spans="1:13" ht="10.35" customHeight="1" x14ac:dyDescent="0.2">
      <c r="B3" s="2504" t="s">
        <v>1567</v>
      </c>
      <c r="C3" s="2504"/>
      <c r="D3" s="2504"/>
      <c r="E3" s="2504"/>
      <c r="F3" s="2504"/>
      <c r="G3" s="2504"/>
      <c r="H3" s="2504"/>
      <c r="I3" s="2504"/>
      <c r="J3" s="2504"/>
      <c r="K3" s="2504"/>
      <c r="L3" s="1518"/>
      <c r="M3" s="1518"/>
    </row>
    <row r="4" spans="1:13" ht="11.1" customHeight="1" x14ac:dyDescent="0.2">
      <c r="B4" s="2521" t="str">
        <f>'[1]Single Audit Cover'!A4</f>
        <v>Year Ending June 30, 2016</v>
      </c>
      <c r="C4" s="2521"/>
      <c r="D4" s="2521"/>
      <c r="E4" s="2521"/>
      <c r="F4" s="2521"/>
      <c r="G4" s="2521"/>
      <c r="H4" s="2521"/>
      <c r="I4" s="2521"/>
      <c r="J4" s="2521"/>
      <c r="K4" s="252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1" t="s">
        <v>1587</v>
      </c>
      <c r="C7" s="2521"/>
      <c r="D7" s="2522"/>
      <c r="E7" s="2522"/>
      <c r="F7" s="2522"/>
      <c r="G7" s="2522"/>
      <c r="H7" s="2522"/>
      <c r="I7" s="2522"/>
      <c r="J7" s="2522"/>
      <c r="K7" s="252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3</v>
      </c>
      <c r="E10" s="1426"/>
      <c r="F10" s="1431" t="s">
        <v>1585</v>
      </c>
      <c r="G10" s="1513" t="s">
        <v>2090</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20" t="s">
        <v>2159</v>
      </c>
      <c r="C14" s="2520"/>
      <c r="D14" s="2520"/>
      <c r="E14" s="2520"/>
      <c r="F14" s="2520"/>
      <c r="G14" s="2520"/>
      <c r="H14" s="2520"/>
      <c r="I14" s="2520"/>
      <c r="J14" s="2520"/>
      <c r="K14" s="252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20" t="s">
        <v>2157</v>
      </c>
      <c r="C17" s="2520"/>
      <c r="D17" s="2520"/>
      <c r="E17" s="2520"/>
      <c r="F17" s="2520"/>
      <c r="G17" s="2520"/>
      <c r="H17" s="2520"/>
      <c r="I17" s="2520"/>
      <c r="J17" s="2520"/>
      <c r="K17" s="252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3" t="s">
        <v>2158</v>
      </c>
      <c r="C20" s="2523"/>
      <c r="D20" s="2520"/>
      <c r="E20" s="2520"/>
      <c r="F20" s="2520"/>
      <c r="G20" s="2520"/>
      <c r="H20" s="2520"/>
      <c r="I20" s="2520"/>
      <c r="J20" s="2520"/>
      <c r="K20" s="252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20" t="s">
        <v>2161</v>
      </c>
      <c r="C23" s="2520"/>
      <c r="D23" s="2520"/>
      <c r="E23" s="2520"/>
      <c r="F23" s="2520"/>
      <c r="G23" s="2520"/>
      <c r="H23" s="2520"/>
      <c r="I23" s="2520"/>
      <c r="J23" s="2520"/>
      <c r="K23" s="252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20" t="s">
        <v>2160</v>
      </c>
      <c r="C26" s="2520"/>
      <c r="D26" s="2520"/>
      <c r="E26" s="2520"/>
      <c r="F26" s="2520"/>
      <c r="G26" s="2520"/>
      <c r="H26" s="2520"/>
      <c r="I26" s="2520"/>
      <c r="J26" s="2520"/>
      <c r="K26" s="252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4" t="s">
        <v>2172</v>
      </c>
      <c r="C29" s="2524"/>
      <c r="D29" s="2520"/>
      <c r="E29" s="2520"/>
      <c r="F29" s="2520"/>
      <c r="G29" s="2520"/>
      <c r="H29" s="2520"/>
      <c r="I29" s="2520"/>
      <c r="J29" s="2520"/>
      <c r="K29" s="252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9" t="s">
        <v>2149</v>
      </c>
      <c r="C32" s="2519"/>
      <c r="D32" s="2520"/>
      <c r="E32" s="2520"/>
      <c r="F32" s="2520"/>
      <c r="G32" s="2520"/>
      <c r="H32" s="2520"/>
      <c r="I32" s="2520"/>
      <c r="J32" s="2520"/>
      <c r="K32" s="252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77</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M45"/>
  <sheetViews>
    <sheetView showGridLines="0" view="pageLayout" topLeftCell="A22" zoomScaleNormal="110" workbookViewId="0">
      <selection activeCell="C27" sqref="C27"/>
    </sheetView>
  </sheetViews>
  <sheetFormatPr defaultColWidth="9.140625" defaultRowHeight="12.75" x14ac:dyDescent="0.2"/>
  <cols>
    <col min="1" max="1" width="4.7109375" style="1367" customWidth="1"/>
    <col min="2" max="2" width="21.42578125" style="1367" customWidth="1"/>
    <col min="3" max="3" width="6.140625" style="1367" customWidth="1"/>
    <col min="4" max="4" width="6.42578125" style="1367" customWidth="1"/>
    <col min="5" max="5" width="3.5703125" style="1367" customWidth="1"/>
    <col min="6" max="6" width="16"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4" t="str">
        <f>'Single Audit Cover'!A7</f>
        <v>Homer CCSD 33C</v>
      </c>
      <c r="C1" s="2514"/>
      <c r="D1" s="2514"/>
      <c r="E1" s="2514"/>
      <c r="F1" s="2514"/>
      <c r="G1" s="2514"/>
      <c r="H1" s="2514"/>
      <c r="I1" s="2514"/>
      <c r="J1" s="2514"/>
      <c r="K1" s="2514"/>
      <c r="L1" s="1521"/>
      <c r="M1" s="1521"/>
    </row>
    <row r="2" spans="1:13" ht="12" customHeight="1" x14ac:dyDescent="0.2">
      <c r="B2" s="2516" t="str">
        <f>'Single Audit Cover'!E7</f>
        <v>56099033C04</v>
      </c>
      <c r="C2" s="2516"/>
      <c r="D2" s="2516"/>
      <c r="E2" s="2516"/>
      <c r="F2" s="2516"/>
      <c r="G2" s="2516"/>
      <c r="H2" s="2516"/>
      <c r="I2" s="2516"/>
      <c r="J2" s="2516"/>
      <c r="K2" s="2516"/>
      <c r="L2" s="1520"/>
      <c r="M2" s="1519"/>
    </row>
    <row r="3" spans="1:13" ht="10.35" customHeight="1" x14ac:dyDescent="0.2">
      <c r="B3" s="2504" t="s">
        <v>1567</v>
      </c>
      <c r="C3" s="2504"/>
      <c r="D3" s="2504"/>
      <c r="E3" s="2504"/>
      <c r="F3" s="2504"/>
      <c r="G3" s="2504"/>
      <c r="H3" s="2504"/>
      <c r="I3" s="2504"/>
      <c r="J3" s="2504"/>
      <c r="K3" s="2504"/>
      <c r="L3" s="1518"/>
      <c r="M3" s="1518"/>
    </row>
    <row r="4" spans="1:13" ht="11.1" customHeight="1" x14ac:dyDescent="0.2">
      <c r="B4" s="2521" t="str">
        <f>'[1]Single Audit Cover'!A4</f>
        <v>Year Ending June 30, 2016</v>
      </c>
      <c r="C4" s="2521"/>
      <c r="D4" s="2521"/>
      <c r="E4" s="2521"/>
      <c r="F4" s="2521"/>
      <c r="G4" s="2521"/>
      <c r="H4" s="2521"/>
      <c r="I4" s="2521"/>
      <c r="J4" s="2521"/>
      <c r="K4" s="252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1" t="s">
        <v>1587</v>
      </c>
      <c r="C7" s="2521"/>
      <c r="D7" s="2522"/>
      <c r="E7" s="2522"/>
      <c r="F7" s="2522"/>
      <c r="G7" s="2522"/>
      <c r="H7" s="2522"/>
      <c r="I7" s="2522"/>
      <c r="J7" s="2522"/>
      <c r="K7" s="252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4</v>
      </c>
      <c r="E10" s="1426"/>
      <c r="F10" s="1431" t="s">
        <v>1585</v>
      </c>
      <c r="G10" s="1513" t="s">
        <v>2090</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20" t="s">
        <v>2154</v>
      </c>
      <c r="C14" s="2520"/>
      <c r="D14" s="2520"/>
      <c r="E14" s="2520"/>
      <c r="F14" s="2520"/>
      <c r="G14" s="2520"/>
      <c r="H14" s="2520"/>
      <c r="I14" s="2520"/>
      <c r="J14" s="2520"/>
      <c r="K14" s="252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20" t="s">
        <v>2162</v>
      </c>
      <c r="C17" s="2520"/>
      <c r="D17" s="2520"/>
      <c r="E17" s="2520"/>
      <c r="F17" s="2520"/>
      <c r="G17" s="2520"/>
      <c r="H17" s="2520"/>
      <c r="I17" s="2520"/>
      <c r="J17" s="2520"/>
      <c r="K17" s="252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3" t="s">
        <v>2176</v>
      </c>
      <c r="C20" s="2523"/>
      <c r="D20" s="2520"/>
      <c r="E20" s="2520"/>
      <c r="F20" s="2520"/>
      <c r="G20" s="2520"/>
      <c r="H20" s="2520"/>
      <c r="I20" s="2520"/>
      <c r="J20" s="2520"/>
      <c r="K20" s="252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20" t="s">
        <v>2173</v>
      </c>
      <c r="C23" s="2520"/>
      <c r="D23" s="2520"/>
      <c r="E23" s="2520"/>
      <c r="F23" s="2520"/>
      <c r="G23" s="2520"/>
      <c r="H23" s="2520"/>
      <c r="I23" s="2520"/>
      <c r="J23" s="2520"/>
      <c r="K23" s="252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20" t="s">
        <v>2174</v>
      </c>
      <c r="C26" s="2520"/>
      <c r="D26" s="2520"/>
      <c r="E26" s="2520"/>
      <c r="F26" s="2520"/>
      <c r="G26" s="2520"/>
      <c r="H26" s="2520"/>
      <c r="I26" s="2520"/>
      <c r="J26" s="2520"/>
      <c r="K26" s="252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4" t="s">
        <v>2175</v>
      </c>
      <c r="C29" s="2524"/>
      <c r="D29" s="2520"/>
      <c r="E29" s="2520"/>
      <c r="F29" s="2520"/>
      <c r="G29" s="2520"/>
      <c r="H29" s="2520"/>
      <c r="I29" s="2520"/>
      <c r="J29" s="2520"/>
      <c r="K29" s="252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9" t="s">
        <v>2149</v>
      </c>
      <c r="C32" s="2519"/>
      <c r="D32" s="2520"/>
      <c r="E32" s="2520"/>
      <c r="F32" s="2520"/>
      <c r="G32" s="2520"/>
      <c r="H32" s="2520"/>
      <c r="I32" s="2520"/>
      <c r="J32" s="2520"/>
      <c r="K32" s="252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Roman,Regular"&amp;12 78</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M45"/>
  <sheetViews>
    <sheetView showGridLines="0" view="pageLayout" zoomScaleNormal="110" workbookViewId="0">
      <selection activeCell="D16" sqref="D16"/>
    </sheetView>
  </sheetViews>
  <sheetFormatPr defaultColWidth="9.140625" defaultRowHeight="12.75" x14ac:dyDescent="0.2"/>
  <cols>
    <col min="1" max="1" width="4.7109375" style="1367" customWidth="1"/>
    <col min="2" max="2" width="21.42578125" style="1367" customWidth="1"/>
    <col min="3" max="3" width="6.140625" style="1367" customWidth="1"/>
    <col min="4" max="4" width="6.42578125" style="1367" customWidth="1"/>
    <col min="5" max="5" width="3.5703125" style="1367" customWidth="1"/>
    <col min="6" max="6" width="16"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4" t="str">
        <f>'Single Audit Cover'!A7</f>
        <v>Homer CCSD 33C</v>
      </c>
      <c r="C1" s="2514"/>
      <c r="D1" s="2514"/>
      <c r="E1" s="2514"/>
      <c r="F1" s="2514"/>
      <c r="G1" s="2514"/>
      <c r="H1" s="2514"/>
      <c r="I1" s="2514"/>
      <c r="J1" s="2514"/>
      <c r="K1" s="2514"/>
      <c r="L1" s="1521"/>
      <c r="M1" s="1521"/>
    </row>
    <row r="2" spans="1:13" ht="12" customHeight="1" x14ac:dyDescent="0.2">
      <c r="B2" s="2516" t="str">
        <f>'Single Audit Cover'!E7</f>
        <v>56099033C04</v>
      </c>
      <c r="C2" s="2516"/>
      <c r="D2" s="2516"/>
      <c r="E2" s="2516"/>
      <c r="F2" s="2516"/>
      <c r="G2" s="2516"/>
      <c r="H2" s="2516"/>
      <c r="I2" s="2516"/>
      <c r="J2" s="2516"/>
      <c r="K2" s="2516"/>
      <c r="L2" s="1520"/>
      <c r="M2" s="1519"/>
    </row>
    <row r="3" spans="1:13" ht="10.35" customHeight="1" x14ac:dyDescent="0.2">
      <c r="B3" s="2504" t="s">
        <v>1567</v>
      </c>
      <c r="C3" s="2504"/>
      <c r="D3" s="2504"/>
      <c r="E3" s="2504"/>
      <c r="F3" s="2504"/>
      <c r="G3" s="2504"/>
      <c r="H3" s="2504"/>
      <c r="I3" s="2504"/>
      <c r="J3" s="2504"/>
      <c r="K3" s="2504"/>
      <c r="L3" s="1518"/>
      <c r="M3" s="1518"/>
    </row>
    <row r="4" spans="1:13" ht="11.1" customHeight="1" x14ac:dyDescent="0.2">
      <c r="B4" s="2521" t="str">
        <f>'[1]Single Audit Cover'!A4</f>
        <v>Year Ending June 30, 2016</v>
      </c>
      <c r="C4" s="2521"/>
      <c r="D4" s="2521"/>
      <c r="E4" s="2521"/>
      <c r="F4" s="2521"/>
      <c r="G4" s="2521"/>
      <c r="H4" s="2521"/>
      <c r="I4" s="2521"/>
      <c r="J4" s="2521"/>
      <c r="K4" s="252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1" t="s">
        <v>1587</v>
      </c>
      <c r="C7" s="2521"/>
      <c r="D7" s="2522"/>
      <c r="E7" s="2522"/>
      <c r="F7" s="2522"/>
      <c r="G7" s="2522"/>
      <c r="H7" s="2522"/>
      <c r="I7" s="2522"/>
      <c r="J7" s="2522"/>
      <c r="K7" s="252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5</v>
      </c>
      <c r="E10" s="1426"/>
      <c r="F10" s="1431" t="s">
        <v>1585</v>
      </c>
      <c r="G10" s="1513" t="s">
        <v>2090</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20" t="s">
        <v>2163</v>
      </c>
      <c r="C14" s="2520"/>
      <c r="D14" s="2520"/>
      <c r="E14" s="2520"/>
      <c r="F14" s="2520"/>
      <c r="G14" s="2520"/>
      <c r="H14" s="2520"/>
      <c r="I14" s="2520"/>
      <c r="J14" s="2520"/>
      <c r="K14" s="252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20" t="s">
        <v>2164</v>
      </c>
      <c r="C17" s="2520"/>
      <c r="D17" s="2520"/>
      <c r="E17" s="2520"/>
      <c r="F17" s="2520"/>
      <c r="G17" s="2520"/>
      <c r="H17" s="2520"/>
      <c r="I17" s="2520"/>
      <c r="J17" s="2520"/>
      <c r="K17" s="252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3" t="s">
        <v>2177</v>
      </c>
      <c r="C20" s="2523"/>
      <c r="D20" s="2520"/>
      <c r="E20" s="2520"/>
      <c r="F20" s="2520"/>
      <c r="G20" s="2520"/>
      <c r="H20" s="2520"/>
      <c r="I20" s="2520"/>
      <c r="J20" s="2520"/>
      <c r="K20" s="252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20" t="s">
        <v>2155</v>
      </c>
      <c r="C23" s="2520"/>
      <c r="D23" s="2520"/>
      <c r="E23" s="2520"/>
      <c r="F23" s="2520"/>
      <c r="G23" s="2520"/>
      <c r="H23" s="2520"/>
      <c r="I23" s="2520"/>
      <c r="J23" s="2520"/>
      <c r="K23" s="252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20" t="s">
        <v>2178</v>
      </c>
      <c r="C26" s="2520"/>
      <c r="D26" s="2520"/>
      <c r="E26" s="2520"/>
      <c r="F26" s="2520"/>
      <c r="G26" s="2520"/>
      <c r="H26" s="2520"/>
      <c r="I26" s="2520"/>
      <c r="J26" s="2520"/>
      <c r="K26" s="252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4" t="s">
        <v>2165</v>
      </c>
      <c r="C29" s="2524"/>
      <c r="D29" s="2520"/>
      <c r="E29" s="2520"/>
      <c r="F29" s="2520"/>
      <c r="G29" s="2520"/>
      <c r="H29" s="2520"/>
      <c r="I29" s="2520"/>
      <c r="J29" s="2520"/>
      <c r="K29" s="252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9" t="s">
        <v>2149</v>
      </c>
      <c r="C32" s="2519"/>
      <c r="D32" s="2520"/>
      <c r="E32" s="2520"/>
      <c r="F32" s="2520"/>
      <c r="G32" s="2520"/>
      <c r="H32" s="2520"/>
      <c r="I32" s="2520"/>
      <c r="J32" s="2520"/>
      <c r="K32" s="252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Roman,Regular"&amp;12 79</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view="pageLayout" topLeftCell="A28" zoomScaleNormal="110" workbookViewId="0">
      <selection activeCell="B32" sqref="B32:K32"/>
    </sheetView>
  </sheetViews>
  <sheetFormatPr defaultColWidth="9.140625" defaultRowHeight="12.75" x14ac:dyDescent="0.2"/>
  <cols>
    <col min="1" max="1" width="4.7109375" style="1367" customWidth="1"/>
    <col min="2" max="2" width="21.5703125" style="1367" customWidth="1"/>
    <col min="3" max="3" width="6.140625" style="1367" customWidth="1"/>
    <col min="4" max="4" width="6.28515625" style="1367" customWidth="1"/>
    <col min="5" max="5" width="3.5703125" style="1367" customWidth="1"/>
    <col min="6" max="6" width="15.425781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8" t="str">
        <f>'Single Audit Cover'!A7</f>
        <v>Homer CCSD 33C</v>
      </c>
      <c r="C1" s="2528"/>
      <c r="D1" s="2528"/>
      <c r="E1" s="2528"/>
      <c r="F1" s="2528"/>
      <c r="G1" s="2528"/>
      <c r="H1" s="2528"/>
      <c r="I1" s="2528"/>
      <c r="J1" s="2528"/>
      <c r="K1" s="2528"/>
      <c r="L1" s="1542"/>
    </row>
    <row r="2" spans="1:12" ht="12.75" customHeight="1" x14ac:dyDescent="0.2">
      <c r="B2" s="2529" t="str">
        <f>'Single Audit Cover'!E7</f>
        <v>56099033C04</v>
      </c>
      <c r="C2" s="2529"/>
      <c r="D2" s="2529"/>
      <c r="E2" s="2529"/>
      <c r="F2" s="2529"/>
      <c r="G2" s="2529"/>
      <c r="H2" s="2529"/>
      <c r="I2" s="2529"/>
      <c r="J2" s="2529"/>
      <c r="K2" s="2529"/>
      <c r="L2" s="1541"/>
    </row>
    <row r="3" spans="1:12" ht="12.75" customHeight="1" x14ac:dyDescent="0.2">
      <c r="B3" s="2504" t="s">
        <v>1567</v>
      </c>
      <c r="C3" s="2504"/>
      <c r="D3" s="2504"/>
      <c r="E3" s="2504"/>
      <c r="F3" s="2504"/>
      <c r="G3" s="2504"/>
      <c r="H3" s="2504"/>
      <c r="I3" s="2504"/>
      <c r="J3" s="2504"/>
      <c r="K3" s="2504"/>
      <c r="L3" s="1518"/>
    </row>
    <row r="4" spans="1:12" ht="12.75" customHeight="1" x14ac:dyDescent="0.2">
      <c r="B4" s="2504" t="str">
        <f>'[1]Single Audit Cover'!A4</f>
        <v>Year Ending June 30, 2016</v>
      </c>
      <c r="C4" s="2504"/>
      <c r="D4" s="2504"/>
      <c r="E4" s="2504"/>
      <c r="F4" s="2504"/>
      <c r="G4" s="2504"/>
      <c r="H4" s="2504"/>
      <c r="I4" s="2504"/>
      <c r="J4" s="2504"/>
      <c r="K4" s="2504"/>
      <c r="L4" s="1518"/>
    </row>
    <row r="5" spans="1:12" ht="5.25" customHeight="1" x14ac:dyDescent="0.2">
      <c r="B5" s="1353" t="s">
        <v>1390</v>
      </c>
      <c r="C5" s="1353"/>
      <c r="L5" s="1426"/>
    </row>
    <row r="6" spans="1:12" ht="30.75" customHeight="1" x14ac:dyDescent="0.2">
      <c r="A6" s="1426"/>
      <c r="B6" s="2530" t="s">
        <v>1608</v>
      </c>
      <c r="C6" s="2530"/>
      <c r="D6" s="2530"/>
      <c r="E6" s="2530"/>
      <c r="F6" s="2530"/>
      <c r="G6" s="2530"/>
      <c r="H6" s="2530"/>
      <c r="I6" s="2530"/>
      <c r="J6" s="2530"/>
      <c r="K6" s="2530"/>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1954</v>
      </c>
      <c r="D8" s="1744">
        <v>6</v>
      </c>
      <c r="E8" s="1426"/>
      <c r="F8" s="1515" t="s">
        <v>1585</v>
      </c>
      <c r="G8" s="1539" t="s">
        <v>2090</v>
      </c>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2" t="s">
        <v>2166</v>
      </c>
      <c r="G12" s="2512"/>
      <c r="H12" s="2512"/>
      <c r="I12" s="2512"/>
      <c r="J12" s="2512"/>
      <c r="K12" s="251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5"/>
      <c r="E14" s="2525"/>
      <c r="F14" s="2525"/>
      <c r="H14" s="1430" t="s">
        <v>1602</v>
      </c>
      <c r="I14" s="2526"/>
      <c r="J14" s="2526"/>
      <c r="K14" s="252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6"/>
      <c r="E16" s="2526"/>
      <c r="F16" s="2526"/>
      <c r="G16" s="2526"/>
      <c r="H16" s="2526"/>
      <c r="I16" s="2526"/>
      <c r="J16" s="2526"/>
      <c r="K16" s="2526"/>
      <c r="L16" s="1426"/>
    </row>
    <row r="17" spans="2:12" ht="13.5" customHeight="1" x14ac:dyDescent="0.2">
      <c r="B17" s="1431" t="s">
        <v>1600</v>
      </c>
      <c r="C17" s="1431"/>
      <c r="D17" s="2527"/>
      <c r="E17" s="2527"/>
      <c r="F17" s="2527"/>
      <c r="G17" s="2527"/>
      <c r="H17" s="2527"/>
      <c r="I17" s="2527"/>
      <c r="J17" s="2527"/>
      <c r="K17" s="252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20" t="s">
        <v>2167</v>
      </c>
      <c r="C20" s="2520"/>
      <c r="D20" s="2520"/>
      <c r="E20" s="2520"/>
      <c r="F20" s="2520"/>
      <c r="G20" s="2520"/>
      <c r="H20" s="2520"/>
      <c r="I20" s="2520"/>
      <c r="J20" s="2520"/>
      <c r="K20" s="252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20"/>
      <c r="C23" s="2520"/>
      <c r="D23" s="2520"/>
      <c r="E23" s="2520"/>
      <c r="F23" s="2520"/>
      <c r="G23" s="2520"/>
      <c r="H23" s="2520"/>
      <c r="I23" s="2520"/>
      <c r="J23" s="2520"/>
      <c r="K23" s="252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20" t="s">
        <v>2133</v>
      </c>
      <c r="C26" s="2520"/>
      <c r="D26" s="2520"/>
      <c r="E26" s="2520"/>
      <c r="F26" s="2520"/>
      <c r="G26" s="2520"/>
      <c r="H26" s="2520"/>
      <c r="I26" s="2520"/>
      <c r="J26" s="2520"/>
      <c r="K26" s="252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0" customHeight="1" x14ac:dyDescent="0.2">
      <c r="B29" s="2520"/>
      <c r="C29" s="2520"/>
      <c r="D29" s="2520"/>
      <c r="E29" s="2520"/>
      <c r="F29" s="2520"/>
      <c r="G29" s="2520"/>
      <c r="H29" s="2520"/>
      <c r="I29" s="2520"/>
      <c r="J29" s="2520"/>
      <c r="K29" s="252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1.5" customHeight="1" x14ac:dyDescent="0.2">
      <c r="B32" s="2520"/>
      <c r="C32" s="2520"/>
      <c r="D32" s="2520"/>
      <c r="E32" s="2520"/>
      <c r="F32" s="2520"/>
      <c r="G32" s="2520"/>
      <c r="H32" s="2520"/>
      <c r="I32" s="2520"/>
      <c r="J32" s="2520"/>
      <c r="K32" s="252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3.75" customHeight="1" x14ac:dyDescent="0.2">
      <c r="B35" s="2520"/>
      <c r="C35" s="2520"/>
      <c r="D35" s="2520"/>
      <c r="E35" s="2520"/>
      <c r="F35" s="2520"/>
      <c r="G35" s="2520"/>
      <c r="H35" s="2520"/>
      <c r="I35" s="2520"/>
      <c r="J35" s="2520"/>
      <c r="K35" s="252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20"/>
      <c r="C38" s="2520"/>
      <c r="D38" s="2520"/>
      <c r="E38" s="2520"/>
      <c r="F38" s="2520"/>
      <c r="G38" s="2520"/>
      <c r="H38" s="2520"/>
      <c r="I38" s="2520"/>
      <c r="J38" s="2520"/>
      <c r="K38" s="252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20"/>
      <c r="C41" s="2520"/>
      <c r="D41" s="2520"/>
      <c r="E41" s="2520"/>
      <c r="F41" s="2520"/>
      <c r="G41" s="2520"/>
      <c r="H41" s="2520"/>
      <c r="I41" s="2520"/>
      <c r="J41" s="2520"/>
      <c r="K41" s="252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2079</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Footer>&amp;C&amp;"Times New Roman,Regular"&amp;12 80</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L52"/>
  <sheetViews>
    <sheetView showGridLines="0" view="pageLayout" topLeftCell="A22" zoomScaleNormal="110" workbookViewId="0">
      <selection activeCell="F36" sqref="F36:F37"/>
    </sheetView>
  </sheetViews>
  <sheetFormatPr defaultColWidth="9.140625" defaultRowHeight="12.75" x14ac:dyDescent="0.2"/>
  <cols>
    <col min="1" max="1" width="4.7109375" style="1367" customWidth="1"/>
    <col min="2" max="2" width="21.5703125" style="1367" customWidth="1"/>
    <col min="3" max="3" width="6.140625" style="1367" customWidth="1"/>
    <col min="4" max="4" width="6.28515625" style="1367" customWidth="1"/>
    <col min="5" max="5" width="3.5703125" style="1367" customWidth="1"/>
    <col min="6" max="6" width="15.425781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8" t="str">
        <f>'Single Audit Cover'!A7</f>
        <v>Homer CCSD 33C</v>
      </c>
      <c r="C1" s="2528"/>
      <c r="D1" s="2528"/>
      <c r="E1" s="2528"/>
      <c r="F1" s="2528"/>
      <c r="G1" s="2528"/>
      <c r="H1" s="2528"/>
      <c r="I1" s="2528"/>
      <c r="J1" s="2528"/>
      <c r="K1" s="2528"/>
      <c r="L1" s="1542"/>
    </row>
    <row r="2" spans="1:12" ht="12.75" customHeight="1" x14ac:dyDescent="0.2">
      <c r="B2" s="2529" t="str">
        <f>'Single Audit Cover'!E7</f>
        <v>56099033C04</v>
      </c>
      <c r="C2" s="2529"/>
      <c r="D2" s="2529"/>
      <c r="E2" s="2529"/>
      <c r="F2" s="2529"/>
      <c r="G2" s="2529"/>
      <c r="H2" s="2529"/>
      <c r="I2" s="2529"/>
      <c r="J2" s="2529"/>
      <c r="K2" s="2529"/>
      <c r="L2" s="1541"/>
    </row>
    <row r="3" spans="1:12" ht="12.75" customHeight="1" x14ac:dyDescent="0.2">
      <c r="B3" s="2504" t="s">
        <v>1567</v>
      </c>
      <c r="C3" s="2504"/>
      <c r="D3" s="2504"/>
      <c r="E3" s="2504"/>
      <c r="F3" s="2504"/>
      <c r="G3" s="2504"/>
      <c r="H3" s="2504"/>
      <c r="I3" s="2504"/>
      <c r="J3" s="2504"/>
      <c r="K3" s="2504"/>
      <c r="L3" s="1518"/>
    </row>
    <row r="4" spans="1:12" ht="12.75" customHeight="1" x14ac:dyDescent="0.2">
      <c r="B4" s="2504" t="str">
        <f>'[1]Single Audit Cover'!A4</f>
        <v>Year Ending June 30, 2016</v>
      </c>
      <c r="C4" s="2504"/>
      <c r="D4" s="2504"/>
      <c r="E4" s="2504"/>
      <c r="F4" s="2504"/>
      <c r="G4" s="2504"/>
      <c r="H4" s="2504"/>
      <c r="I4" s="2504"/>
      <c r="J4" s="2504"/>
      <c r="K4" s="2504"/>
      <c r="L4" s="1518"/>
    </row>
    <row r="5" spans="1:12" ht="5.25" customHeight="1" x14ac:dyDescent="0.2">
      <c r="B5" s="1353" t="s">
        <v>1390</v>
      </c>
      <c r="C5" s="1353"/>
      <c r="L5" s="1426"/>
    </row>
    <row r="6" spans="1:12" ht="30.75" customHeight="1" x14ac:dyDescent="0.2">
      <c r="A6" s="1426"/>
      <c r="B6" s="2530" t="s">
        <v>1608</v>
      </c>
      <c r="C6" s="2530"/>
      <c r="D6" s="2530"/>
      <c r="E6" s="2530"/>
      <c r="F6" s="2530"/>
      <c r="G6" s="2530"/>
      <c r="H6" s="2530"/>
      <c r="I6" s="2530"/>
      <c r="J6" s="2530"/>
      <c r="K6" s="2530"/>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1954</v>
      </c>
      <c r="D8" s="1744">
        <v>7</v>
      </c>
      <c r="E8" s="1426"/>
      <c r="F8" s="1515" t="s">
        <v>1585</v>
      </c>
      <c r="G8" s="1539" t="s">
        <v>2090</v>
      </c>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2" t="s">
        <v>2166</v>
      </c>
      <c r="G12" s="2512"/>
      <c r="H12" s="2512"/>
      <c r="I12" s="2512"/>
      <c r="J12" s="2512"/>
      <c r="K12" s="251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5"/>
      <c r="E14" s="2525"/>
      <c r="F14" s="2525"/>
      <c r="H14" s="1430" t="s">
        <v>1602</v>
      </c>
      <c r="I14" s="2526"/>
      <c r="J14" s="2526"/>
      <c r="K14" s="252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6"/>
      <c r="E16" s="2526"/>
      <c r="F16" s="2526"/>
      <c r="G16" s="2526"/>
      <c r="H16" s="2526"/>
      <c r="I16" s="2526"/>
      <c r="J16" s="2526"/>
      <c r="K16" s="2526"/>
      <c r="L16" s="1426"/>
    </row>
    <row r="17" spans="2:12" ht="13.5" customHeight="1" x14ac:dyDescent="0.2">
      <c r="B17" s="1431" t="s">
        <v>1600</v>
      </c>
      <c r="C17" s="1431"/>
      <c r="D17" s="2527"/>
      <c r="E17" s="2527"/>
      <c r="F17" s="2527"/>
      <c r="G17" s="2527"/>
      <c r="H17" s="2527"/>
      <c r="I17" s="2527"/>
      <c r="J17" s="2527"/>
      <c r="K17" s="252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20" t="s">
        <v>2168</v>
      </c>
      <c r="C20" s="2520"/>
      <c r="D20" s="2520"/>
      <c r="E20" s="2520"/>
      <c r="F20" s="2520"/>
      <c r="G20" s="2520"/>
      <c r="H20" s="2520"/>
      <c r="I20" s="2520"/>
      <c r="J20" s="2520"/>
      <c r="K20" s="252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0" customHeight="1" x14ac:dyDescent="0.2">
      <c r="B23" s="2520"/>
      <c r="C23" s="2520"/>
      <c r="D23" s="2520"/>
      <c r="E23" s="2520"/>
      <c r="F23" s="2520"/>
      <c r="G23" s="2520"/>
      <c r="H23" s="2520"/>
      <c r="I23" s="2520"/>
      <c r="J23" s="2520"/>
      <c r="K23" s="252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20" t="s">
        <v>2133</v>
      </c>
      <c r="C26" s="2520"/>
      <c r="D26" s="2520"/>
      <c r="E26" s="2520"/>
      <c r="F26" s="2520"/>
      <c r="G26" s="2520"/>
      <c r="H26" s="2520"/>
      <c r="I26" s="2520"/>
      <c r="J26" s="2520"/>
      <c r="K26" s="252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20"/>
      <c r="C29" s="2520"/>
      <c r="D29" s="2520"/>
      <c r="E29" s="2520"/>
      <c r="F29" s="2520"/>
      <c r="G29" s="2520"/>
      <c r="H29" s="2520"/>
      <c r="I29" s="2520"/>
      <c r="J29" s="2520"/>
      <c r="K29" s="252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27.75" customHeight="1" x14ac:dyDescent="0.2">
      <c r="B32" s="2520"/>
      <c r="C32" s="2520"/>
      <c r="D32" s="2520"/>
      <c r="E32" s="2520"/>
      <c r="F32" s="2520"/>
      <c r="G32" s="2520"/>
      <c r="H32" s="2520"/>
      <c r="I32" s="2520"/>
      <c r="J32" s="2520"/>
      <c r="K32" s="252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20"/>
      <c r="C35" s="2520"/>
      <c r="D35" s="2520"/>
      <c r="E35" s="2520"/>
      <c r="F35" s="2520"/>
      <c r="G35" s="2520"/>
      <c r="H35" s="2520"/>
      <c r="I35" s="2520"/>
      <c r="J35" s="2520"/>
      <c r="K35" s="252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20"/>
      <c r="C38" s="2520"/>
      <c r="D38" s="2520"/>
      <c r="E38" s="2520"/>
      <c r="F38" s="2520"/>
      <c r="G38" s="2520"/>
      <c r="H38" s="2520"/>
      <c r="I38" s="2520"/>
      <c r="J38" s="2520"/>
      <c r="K38" s="252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20"/>
      <c r="C41" s="2520"/>
      <c r="D41" s="2520"/>
      <c r="E41" s="2520"/>
      <c r="F41" s="2520"/>
      <c r="G41" s="2520"/>
      <c r="H41" s="2520"/>
      <c r="I41" s="2520"/>
      <c r="J41" s="2520"/>
      <c r="K41" s="252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2079</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Footer>&amp;C&amp;"Times New Roman,Regular"&amp;12 81</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L52"/>
  <sheetViews>
    <sheetView showGridLines="0" view="pageLayout" topLeftCell="A28" zoomScaleNormal="110" workbookViewId="0">
      <selection activeCell="F39" sqref="F39"/>
    </sheetView>
  </sheetViews>
  <sheetFormatPr defaultColWidth="9.140625" defaultRowHeight="12.75" x14ac:dyDescent="0.2"/>
  <cols>
    <col min="1" max="1" width="4.7109375" style="1367" customWidth="1"/>
    <col min="2" max="2" width="21.5703125" style="1367" customWidth="1"/>
    <col min="3" max="3" width="6.140625" style="1367" customWidth="1"/>
    <col min="4" max="4" width="6.28515625" style="1367" customWidth="1"/>
    <col min="5" max="5" width="3.5703125" style="1367" customWidth="1"/>
    <col min="6" max="6" width="15.425781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8" t="str">
        <f>'Single Audit Cover'!A7</f>
        <v>Homer CCSD 33C</v>
      </c>
      <c r="C1" s="2528"/>
      <c r="D1" s="2528"/>
      <c r="E1" s="2528"/>
      <c r="F1" s="2528"/>
      <c r="G1" s="2528"/>
      <c r="H1" s="2528"/>
      <c r="I1" s="2528"/>
      <c r="J1" s="2528"/>
      <c r="K1" s="2528"/>
      <c r="L1" s="1542"/>
    </row>
    <row r="2" spans="1:12" ht="12.75" customHeight="1" x14ac:dyDescent="0.2">
      <c r="B2" s="2529" t="str">
        <f>'Single Audit Cover'!E7</f>
        <v>56099033C04</v>
      </c>
      <c r="C2" s="2529"/>
      <c r="D2" s="2529"/>
      <c r="E2" s="2529"/>
      <c r="F2" s="2529"/>
      <c r="G2" s="2529"/>
      <c r="H2" s="2529"/>
      <c r="I2" s="2529"/>
      <c r="J2" s="2529"/>
      <c r="K2" s="2529"/>
      <c r="L2" s="1541"/>
    </row>
    <row r="3" spans="1:12" ht="12.75" customHeight="1" x14ac:dyDescent="0.2">
      <c r="B3" s="2504" t="s">
        <v>1567</v>
      </c>
      <c r="C3" s="2504"/>
      <c r="D3" s="2504"/>
      <c r="E3" s="2504"/>
      <c r="F3" s="2504"/>
      <c r="G3" s="2504"/>
      <c r="H3" s="2504"/>
      <c r="I3" s="2504"/>
      <c r="J3" s="2504"/>
      <c r="K3" s="2504"/>
      <c r="L3" s="1518"/>
    </row>
    <row r="4" spans="1:12" ht="12.75" customHeight="1" x14ac:dyDescent="0.2">
      <c r="B4" s="2504" t="str">
        <f>'[1]Single Audit Cover'!A4</f>
        <v>Year Ending June 30, 2016</v>
      </c>
      <c r="C4" s="2504"/>
      <c r="D4" s="2504"/>
      <c r="E4" s="2504"/>
      <c r="F4" s="2504"/>
      <c r="G4" s="2504"/>
      <c r="H4" s="2504"/>
      <c r="I4" s="2504"/>
      <c r="J4" s="2504"/>
      <c r="K4" s="2504"/>
      <c r="L4" s="1518"/>
    </row>
    <row r="5" spans="1:12" ht="5.25" customHeight="1" x14ac:dyDescent="0.2">
      <c r="B5" s="1353" t="s">
        <v>1390</v>
      </c>
      <c r="C5" s="1353"/>
      <c r="L5" s="1426"/>
    </row>
    <row r="6" spans="1:12" ht="30.75" customHeight="1" x14ac:dyDescent="0.2">
      <c r="A6" s="1426"/>
      <c r="B6" s="2530" t="s">
        <v>1608</v>
      </c>
      <c r="C6" s="2530"/>
      <c r="D6" s="2530"/>
      <c r="E6" s="2530"/>
      <c r="F6" s="2530"/>
      <c r="G6" s="2530"/>
      <c r="H6" s="2530"/>
      <c r="I6" s="2530"/>
      <c r="J6" s="2530"/>
      <c r="K6" s="2530"/>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1954</v>
      </c>
      <c r="D8" s="1744">
        <v>8</v>
      </c>
      <c r="E8" s="1426"/>
      <c r="F8" s="1515" t="s">
        <v>1585</v>
      </c>
      <c r="G8" s="1539" t="s">
        <v>2090</v>
      </c>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2" t="s">
        <v>2166</v>
      </c>
      <c r="G12" s="2512"/>
      <c r="H12" s="2512"/>
      <c r="I12" s="2512"/>
      <c r="J12" s="2512"/>
      <c r="K12" s="251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5"/>
      <c r="E14" s="2525"/>
      <c r="F14" s="2525"/>
      <c r="H14" s="1430" t="s">
        <v>1602</v>
      </c>
      <c r="I14" s="2526"/>
      <c r="J14" s="2526"/>
      <c r="K14" s="252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6"/>
      <c r="E16" s="2526"/>
      <c r="F16" s="2526"/>
      <c r="G16" s="2526"/>
      <c r="H16" s="2526"/>
      <c r="I16" s="2526"/>
      <c r="J16" s="2526"/>
      <c r="K16" s="2526"/>
      <c r="L16" s="1426"/>
    </row>
    <row r="17" spans="2:12" ht="13.5" customHeight="1" x14ac:dyDescent="0.2">
      <c r="B17" s="1431" t="s">
        <v>1600</v>
      </c>
      <c r="C17" s="1431"/>
      <c r="D17" s="2527"/>
      <c r="E17" s="2527"/>
      <c r="F17" s="2527"/>
      <c r="G17" s="2527"/>
      <c r="H17" s="2527"/>
      <c r="I17" s="2527"/>
      <c r="J17" s="2527"/>
      <c r="K17" s="252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20" t="s">
        <v>2169</v>
      </c>
      <c r="C20" s="2520"/>
      <c r="D20" s="2520"/>
      <c r="E20" s="2520"/>
      <c r="F20" s="2520"/>
      <c r="G20" s="2520"/>
      <c r="H20" s="2520"/>
      <c r="I20" s="2520"/>
      <c r="J20" s="2520"/>
      <c r="K20" s="252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20"/>
      <c r="C23" s="2520"/>
      <c r="D23" s="2520"/>
      <c r="E23" s="2520"/>
      <c r="F23" s="2520"/>
      <c r="G23" s="2520"/>
      <c r="H23" s="2520"/>
      <c r="I23" s="2520"/>
      <c r="J23" s="2520"/>
      <c r="K23" s="252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20" t="s">
        <v>2133</v>
      </c>
      <c r="C26" s="2520"/>
      <c r="D26" s="2520"/>
      <c r="E26" s="2520"/>
      <c r="F26" s="2520"/>
      <c r="G26" s="2520"/>
      <c r="H26" s="2520"/>
      <c r="I26" s="2520"/>
      <c r="J26" s="2520"/>
      <c r="K26" s="252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29.25" customHeight="1" x14ac:dyDescent="0.2">
      <c r="B29" s="2520"/>
      <c r="C29" s="2520"/>
      <c r="D29" s="2520"/>
      <c r="E29" s="2520"/>
      <c r="F29" s="2520"/>
      <c r="G29" s="2520"/>
      <c r="H29" s="2520"/>
      <c r="I29" s="2520"/>
      <c r="J29" s="2520"/>
      <c r="K29" s="252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27" customHeight="1" x14ac:dyDescent="0.2">
      <c r="B32" s="2520"/>
      <c r="C32" s="2520"/>
      <c r="D32" s="2520"/>
      <c r="E32" s="2520"/>
      <c r="F32" s="2520"/>
      <c r="G32" s="2520"/>
      <c r="H32" s="2520"/>
      <c r="I32" s="2520"/>
      <c r="J32" s="2520"/>
      <c r="K32" s="252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20"/>
      <c r="C35" s="2520"/>
      <c r="D35" s="2520"/>
      <c r="E35" s="2520"/>
      <c r="F35" s="2520"/>
      <c r="G35" s="2520"/>
      <c r="H35" s="2520"/>
      <c r="I35" s="2520"/>
      <c r="J35" s="2520"/>
      <c r="K35" s="252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20"/>
      <c r="C38" s="2520"/>
      <c r="D38" s="2520"/>
      <c r="E38" s="2520"/>
      <c r="F38" s="2520"/>
      <c r="G38" s="2520"/>
      <c r="H38" s="2520"/>
      <c r="I38" s="2520"/>
      <c r="J38" s="2520"/>
      <c r="K38" s="252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20"/>
      <c r="C41" s="2520"/>
      <c r="D41" s="2520"/>
      <c r="E41" s="2520"/>
      <c r="F41" s="2520"/>
      <c r="G41" s="2520"/>
      <c r="H41" s="2520"/>
      <c r="I41" s="2520"/>
      <c r="J41" s="2520"/>
      <c r="K41" s="252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2079</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Footer>&amp;C82</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L52"/>
  <sheetViews>
    <sheetView showGridLines="0" view="pageLayout" topLeftCell="A25" zoomScaleNormal="110" workbookViewId="0">
      <selection activeCell="B35" sqref="B35:K35"/>
    </sheetView>
  </sheetViews>
  <sheetFormatPr defaultColWidth="9.140625" defaultRowHeight="12.75" x14ac:dyDescent="0.2"/>
  <cols>
    <col min="1" max="1" width="4.7109375" style="1367" customWidth="1"/>
    <col min="2" max="2" width="21.5703125" style="1367" customWidth="1"/>
    <col min="3" max="3" width="6.140625" style="1367" customWidth="1"/>
    <col min="4" max="4" width="6.28515625" style="1367" customWidth="1"/>
    <col min="5" max="5" width="3.5703125" style="1367" customWidth="1"/>
    <col min="6" max="6" width="15.425781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8" t="str">
        <f>'Single Audit Cover'!A7</f>
        <v>Homer CCSD 33C</v>
      </c>
      <c r="C1" s="2528"/>
      <c r="D1" s="2528"/>
      <c r="E1" s="2528"/>
      <c r="F1" s="2528"/>
      <c r="G1" s="2528"/>
      <c r="H1" s="2528"/>
      <c r="I1" s="2528"/>
      <c r="J1" s="2528"/>
      <c r="K1" s="2528"/>
      <c r="L1" s="1542"/>
    </row>
    <row r="2" spans="1:12" ht="12.75" customHeight="1" x14ac:dyDescent="0.2">
      <c r="B2" s="2529" t="str">
        <f>'Single Audit Cover'!E7</f>
        <v>56099033C04</v>
      </c>
      <c r="C2" s="2529"/>
      <c r="D2" s="2529"/>
      <c r="E2" s="2529"/>
      <c r="F2" s="2529"/>
      <c r="G2" s="2529"/>
      <c r="H2" s="2529"/>
      <c r="I2" s="2529"/>
      <c r="J2" s="2529"/>
      <c r="K2" s="2529"/>
      <c r="L2" s="1541"/>
    </row>
    <row r="3" spans="1:12" ht="12.75" customHeight="1" x14ac:dyDescent="0.2">
      <c r="B3" s="2504" t="s">
        <v>1567</v>
      </c>
      <c r="C3" s="2504"/>
      <c r="D3" s="2504"/>
      <c r="E3" s="2504"/>
      <c r="F3" s="2504"/>
      <c r="G3" s="2504"/>
      <c r="H3" s="2504"/>
      <c r="I3" s="2504"/>
      <c r="J3" s="2504"/>
      <c r="K3" s="2504"/>
      <c r="L3" s="1518"/>
    </row>
    <row r="4" spans="1:12" ht="12.75" customHeight="1" x14ac:dyDescent="0.2">
      <c r="B4" s="2504" t="str">
        <f>'[1]Single Audit Cover'!A4</f>
        <v>Year Ending June 30, 2016</v>
      </c>
      <c r="C4" s="2504"/>
      <c r="D4" s="2504"/>
      <c r="E4" s="2504"/>
      <c r="F4" s="2504"/>
      <c r="G4" s="2504"/>
      <c r="H4" s="2504"/>
      <c r="I4" s="2504"/>
      <c r="J4" s="2504"/>
      <c r="K4" s="2504"/>
      <c r="L4" s="1518"/>
    </row>
    <row r="5" spans="1:12" ht="5.25" customHeight="1" x14ac:dyDescent="0.2">
      <c r="B5" s="1353" t="s">
        <v>1390</v>
      </c>
      <c r="C5" s="1353"/>
      <c r="L5" s="1426"/>
    </row>
    <row r="6" spans="1:12" ht="30.75" customHeight="1" x14ac:dyDescent="0.2">
      <c r="A6" s="1426"/>
      <c r="B6" s="2530" t="s">
        <v>1608</v>
      </c>
      <c r="C6" s="2530"/>
      <c r="D6" s="2530"/>
      <c r="E6" s="2530"/>
      <c r="F6" s="2530"/>
      <c r="G6" s="2530"/>
      <c r="H6" s="2530"/>
      <c r="I6" s="2530"/>
      <c r="J6" s="2530"/>
      <c r="K6" s="2530"/>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1954</v>
      </c>
      <c r="D8" s="1744">
        <v>9</v>
      </c>
      <c r="E8" s="1426"/>
      <c r="F8" s="1515" t="s">
        <v>1585</v>
      </c>
      <c r="G8" s="1539" t="s">
        <v>2090</v>
      </c>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2" t="s">
        <v>2166</v>
      </c>
      <c r="G12" s="2512"/>
      <c r="H12" s="2512"/>
      <c r="I12" s="2512"/>
      <c r="J12" s="2512"/>
      <c r="K12" s="251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5"/>
      <c r="E14" s="2525"/>
      <c r="F14" s="2525"/>
      <c r="H14" s="1430" t="s">
        <v>1602</v>
      </c>
      <c r="I14" s="2526"/>
      <c r="J14" s="2526"/>
      <c r="K14" s="252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6"/>
      <c r="E16" s="2526"/>
      <c r="F16" s="2526"/>
      <c r="G16" s="2526"/>
      <c r="H16" s="2526"/>
      <c r="I16" s="2526"/>
      <c r="J16" s="2526"/>
      <c r="K16" s="2526"/>
      <c r="L16" s="1426"/>
    </row>
    <row r="17" spans="2:12" ht="13.5" customHeight="1" x14ac:dyDescent="0.2">
      <c r="B17" s="1431" t="s">
        <v>1600</v>
      </c>
      <c r="C17" s="1431"/>
      <c r="D17" s="2527"/>
      <c r="E17" s="2527"/>
      <c r="F17" s="2527"/>
      <c r="G17" s="2527"/>
      <c r="H17" s="2527"/>
      <c r="I17" s="2527"/>
      <c r="J17" s="2527"/>
      <c r="K17" s="252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20" t="s">
        <v>2170</v>
      </c>
      <c r="C20" s="2520"/>
      <c r="D20" s="2520"/>
      <c r="E20" s="2520"/>
      <c r="F20" s="2520"/>
      <c r="G20" s="2520"/>
      <c r="H20" s="2520"/>
      <c r="I20" s="2520"/>
      <c r="J20" s="2520"/>
      <c r="K20" s="252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20"/>
      <c r="C23" s="2520"/>
      <c r="D23" s="2520"/>
      <c r="E23" s="2520"/>
      <c r="F23" s="2520"/>
      <c r="G23" s="2520"/>
      <c r="H23" s="2520"/>
      <c r="I23" s="2520"/>
      <c r="J23" s="2520"/>
      <c r="K23" s="252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20" t="s">
        <v>2133</v>
      </c>
      <c r="C26" s="2520"/>
      <c r="D26" s="2520"/>
      <c r="E26" s="2520"/>
      <c r="F26" s="2520"/>
      <c r="G26" s="2520"/>
      <c r="H26" s="2520"/>
      <c r="I26" s="2520"/>
      <c r="J26" s="2520"/>
      <c r="K26" s="252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3" customHeight="1" x14ac:dyDescent="0.2">
      <c r="B29" s="2520"/>
      <c r="C29" s="2520"/>
      <c r="D29" s="2520"/>
      <c r="E29" s="2520"/>
      <c r="F29" s="2520"/>
      <c r="G29" s="2520"/>
      <c r="H29" s="2520"/>
      <c r="I29" s="2520"/>
      <c r="J29" s="2520"/>
      <c r="K29" s="252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26.25" customHeight="1" x14ac:dyDescent="0.2">
      <c r="B32" s="2520"/>
      <c r="C32" s="2520"/>
      <c r="D32" s="2520"/>
      <c r="E32" s="2520"/>
      <c r="F32" s="2520"/>
      <c r="G32" s="2520"/>
      <c r="H32" s="2520"/>
      <c r="I32" s="2520"/>
      <c r="J32" s="2520"/>
      <c r="K32" s="252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20"/>
      <c r="C35" s="2520"/>
      <c r="D35" s="2520"/>
      <c r="E35" s="2520"/>
      <c r="F35" s="2520"/>
      <c r="G35" s="2520"/>
      <c r="H35" s="2520"/>
      <c r="I35" s="2520"/>
      <c r="J35" s="2520"/>
      <c r="K35" s="252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20"/>
      <c r="C38" s="2520"/>
      <c r="D38" s="2520"/>
      <c r="E38" s="2520"/>
      <c r="F38" s="2520"/>
      <c r="G38" s="2520"/>
      <c r="H38" s="2520"/>
      <c r="I38" s="2520"/>
      <c r="J38" s="2520"/>
      <c r="K38" s="252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20"/>
      <c r="C41" s="2520"/>
      <c r="D41" s="2520"/>
      <c r="E41" s="2520"/>
      <c r="F41" s="2520"/>
      <c r="G41" s="2520"/>
      <c r="H41" s="2520"/>
      <c r="I41" s="2520"/>
      <c r="J41" s="2520"/>
      <c r="K41" s="252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2079</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Footer>&amp;C&amp;"Times New Roman,Regular"&amp;12 83</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L52"/>
  <sheetViews>
    <sheetView showGridLines="0" view="pageLayout" zoomScaleNormal="110" workbookViewId="0">
      <selection activeCell="F53" sqref="F52:F53"/>
    </sheetView>
  </sheetViews>
  <sheetFormatPr defaultColWidth="9.140625" defaultRowHeight="12.75" x14ac:dyDescent="0.2"/>
  <cols>
    <col min="1" max="1" width="4.7109375" style="1367" customWidth="1"/>
    <col min="2" max="2" width="21.5703125" style="1367" customWidth="1"/>
    <col min="3" max="3" width="6.140625" style="1367" customWidth="1"/>
    <col min="4" max="4" width="6.28515625" style="1367" customWidth="1"/>
    <col min="5" max="5" width="3.5703125" style="1367" customWidth="1"/>
    <col min="6" max="6" width="15.425781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8" t="str">
        <f>'Single Audit Cover'!A7</f>
        <v>Homer CCSD 33C</v>
      </c>
      <c r="C1" s="2528"/>
      <c r="D1" s="2528"/>
      <c r="E1" s="2528"/>
      <c r="F1" s="2528"/>
      <c r="G1" s="2528"/>
      <c r="H1" s="2528"/>
      <c r="I1" s="2528"/>
      <c r="J1" s="2528"/>
      <c r="K1" s="2528"/>
      <c r="L1" s="1542"/>
    </row>
    <row r="2" spans="1:12" ht="12.75" customHeight="1" x14ac:dyDescent="0.2">
      <c r="B2" s="2529" t="str">
        <f>'Single Audit Cover'!E7</f>
        <v>56099033C04</v>
      </c>
      <c r="C2" s="2529"/>
      <c r="D2" s="2529"/>
      <c r="E2" s="2529"/>
      <c r="F2" s="2529"/>
      <c r="G2" s="2529"/>
      <c r="H2" s="2529"/>
      <c r="I2" s="2529"/>
      <c r="J2" s="2529"/>
      <c r="K2" s="2529"/>
      <c r="L2" s="1541"/>
    </row>
    <row r="3" spans="1:12" ht="12.75" customHeight="1" x14ac:dyDescent="0.2">
      <c r="B3" s="2504" t="s">
        <v>1567</v>
      </c>
      <c r="C3" s="2504"/>
      <c r="D3" s="2504"/>
      <c r="E3" s="2504"/>
      <c r="F3" s="2504"/>
      <c r="G3" s="2504"/>
      <c r="H3" s="2504"/>
      <c r="I3" s="2504"/>
      <c r="J3" s="2504"/>
      <c r="K3" s="2504"/>
      <c r="L3" s="1518"/>
    </row>
    <row r="4" spans="1:12" ht="12.75" customHeight="1" x14ac:dyDescent="0.2">
      <c r="B4" s="2504" t="str">
        <f>'[1]Single Audit Cover'!A4</f>
        <v>Year Ending June 30, 2016</v>
      </c>
      <c r="C4" s="2504"/>
      <c r="D4" s="2504"/>
      <c r="E4" s="2504"/>
      <c r="F4" s="2504"/>
      <c r="G4" s="2504"/>
      <c r="H4" s="2504"/>
      <c r="I4" s="2504"/>
      <c r="J4" s="2504"/>
      <c r="K4" s="2504"/>
      <c r="L4" s="1518"/>
    </row>
    <row r="5" spans="1:12" ht="5.25" customHeight="1" x14ac:dyDescent="0.2">
      <c r="B5" s="1353" t="s">
        <v>1390</v>
      </c>
      <c r="C5" s="1353"/>
      <c r="L5" s="1426"/>
    </row>
    <row r="6" spans="1:12" ht="30.75" customHeight="1" x14ac:dyDescent="0.2">
      <c r="A6" s="1426"/>
      <c r="B6" s="2530" t="s">
        <v>1608</v>
      </c>
      <c r="C6" s="2530"/>
      <c r="D6" s="2530"/>
      <c r="E6" s="2530"/>
      <c r="F6" s="2530"/>
      <c r="G6" s="2530"/>
      <c r="H6" s="2530"/>
      <c r="I6" s="2530"/>
      <c r="J6" s="2530"/>
      <c r="K6" s="2530"/>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1954</v>
      </c>
      <c r="D8" s="1744">
        <v>10</v>
      </c>
      <c r="E8" s="1426"/>
      <c r="F8" s="1515" t="s">
        <v>1585</v>
      </c>
      <c r="G8" s="1539" t="s">
        <v>2090</v>
      </c>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2" t="s">
        <v>2181</v>
      </c>
      <c r="G12" s="2512"/>
      <c r="H12" s="2512"/>
      <c r="I12" s="2512"/>
      <c r="J12" s="2512"/>
      <c r="K12" s="251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5">
        <v>2016</v>
      </c>
      <c r="E14" s="2525"/>
      <c r="F14" s="2525"/>
      <c r="H14" s="1430" t="s">
        <v>1602</v>
      </c>
      <c r="I14" s="2526">
        <v>93.778000000000006</v>
      </c>
      <c r="J14" s="2526"/>
      <c r="K14" s="252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6" t="s">
        <v>2179</v>
      </c>
      <c r="E16" s="2526"/>
      <c r="F16" s="2526"/>
      <c r="G16" s="2526"/>
      <c r="H16" s="2526"/>
      <c r="I16" s="2526"/>
      <c r="J16" s="2526"/>
      <c r="K16" s="2526"/>
      <c r="L16" s="1426"/>
    </row>
    <row r="17" spans="2:12" ht="13.5" customHeight="1" x14ac:dyDescent="0.2">
      <c r="B17" s="1431" t="s">
        <v>1600</v>
      </c>
      <c r="C17" s="1431"/>
      <c r="D17" s="2527" t="s">
        <v>2180</v>
      </c>
      <c r="E17" s="2527"/>
      <c r="F17" s="2527"/>
      <c r="G17" s="2527"/>
      <c r="H17" s="2527"/>
      <c r="I17" s="2527"/>
      <c r="J17" s="2527"/>
      <c r="K17" s="252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1.5" customHeight="1" x14ac:dyDescent="0.2">
      <c r="B20" s="2520" t="s">
        <v>2185</v>
      </c>
      <c r="C20" s="2520"/>
      <c r="D20" s="2520"/>
      <c r="E20" s="2520"/>
      <c r="F20" s="2520"/>
      <c r="G20" s="2520"/>
      <c r="H20" s="2520"/>
      <c r="I20" s="2520"/>
      <c r="J20" s="2520"/>
      <c r="K20" s="252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5.25" customHeight="1" x14ac:dyDescent="0.2">
      <c r="B23" s="2520" t="s">
        <v>2186</v>
      </c>
      <c r="C23" s="2520"/>
      <c r="D23" s="2520"/>
      <c r="E23" s="2520"/>
      <c r="F23" s="2520"/>
      <c r="G23" s="2520"/>
      <c r="H23" s="2520"/>
      <c r="I23" s="2520"/>
      <c r="J23" s="2520"/>
      <c r="K23" s="252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5.25" customHeight="1" x14ac:dyDescent="0.2">
      <c r="B26" s="2520" t="s">
        <v>2133</v>
      </c>
      <c r="C26" s="2520"/>
      <c r="D26" s="2520"/>
      <c r="E26" s="2520"/>
      <c r="F26" s="2520"/>
      <c r="G26" s="2520"/>
      <c r="H26" s="2520"/>
      <c r="I26" s="2520"/>
      <c r="J26" s="2520"/>
      <c r="K26" s="2520"/>
      <c r="L26" s="1426"/>
    </row>
    <row r="27" spans="2:12" ht="4.5" hidden="1"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20" t="s">
        <v>2187</v>
      </c>
      <c r="C29" s="2520"/>
      <c r="D29" s="2520"/>
      <c r="E29" s="2520"/>
      <c r="F29" s="2520"/>
      <c r="G29" s="2520"/>
      <c r="H29" s="2520"/>
      <c r="I29" s="2520"/>
      <c r="J29" s="2520"/>
      <c r="K29" s="252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20" t="s">
        <v>2182</v>
      </c>
      <c r="C32" s="2520"/>
      <c r="D32" s="2520"/>
      <c r="E32" s="2520"/>
      <c r="F32" s="2520"/>
      <c r="G32" s="2520"/>
      <c r="H32" s="2520"/>
      <c r="I32" s="2520"/>
      <c r="J32" s="2520"/>
      <c r="K32" s="252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4.5" customHeight="1" x14ac:dyDescent="0.2">
      <c r="B35" s="2520" t="s">
        <v>2183</v>
      </c>
      <c r="C35" s="2520"/>
      <c r="D35" s="2520"/>
      <c r="E35" s="2520"/>
      <c r="F35" s="2520"/>
      <c r="G35" s="2520"/>
      <c r="H35" s="2520"/>
      <c r="I35" s="2520"/>
      <c r="J35" s="2520"/>
      <c r="K35" s="252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20" t="s">
        <v>2184</v>
      </c>
      <c r="C38" s="2520"/>
      <c r="D38" s="2520"/>
      <c r="E38" s="2520"/>
      <c r="F38" s="2520"/>
      <c r="G38" s="2520"/>
      <c r="H38" s="2520"/>
      <c r="I38" s="2520"/>
      <c r="J38" s="2520"/>
      <c r="K38" s="252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20" t="s">
        <v>2149</v>
      </c>
      <c r="C41" s="2520"/>
      <c r="D41" s="2520"/>
      <c r="E41" s="2520"/>
      <c r="F41" s="2520"/>
      <c r="G41" s="2520"/>
      <c r="H41" s="2520"/>
      <c r="I41" s="2520"/>
      <c r="J41" s="2520"/>
      <c r="K41" s="252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2079</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Footer>&amp;C&amp;"Times New Roman,Regular"&amp;12 84</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F73"/>
  <sheetViews>
    <sheetView showGridLines="0" view="pageLayout" topLeftCell="A53" zoomScaleNormal="110" workbookViewId="0">
      <selection activeCell="E22" sqref="E22"/>
    </sheetView>
  </sheetViews>
  <sheetFormatPr defaultColWidth="9.140625" defaultRowHeight="12.75" x14ac:dyDescent="0.2"/>
  <cols>
    <col min="1" max="1" width="4.7109375" style="1367" customWidth="1"/>
    <col min="2" max="2" width="11.85546875" style="1367" customWidth="1"/>
    <col min="3" max="3" width="55.5703125" style="1367" customWidth="1"/>
    <col min="4" max="4" width="2" style="1367" customWidth="1"/>
    <col min="5" max="5" width="19.5703125" style="1367" customWidth="1"/>
    <col min="6" max="6" width="2.42578125" style="1367" customWidth="1"/>
    <col min="7" max="10" width="9.140625" style="1367"/>
    <col min="11" max="11" width="6.7109375" style="1367" customWidth="1"/>
    <col min="12" max="16384" width="9.140625" style="1367"/>
  </cols>
  <sheetData>
    <row r="1" spans="2:6" s="1387" customFormat="1" ht="12.75" customHeight="1" x14ac:dyDescent="0.2">
      <c r="B1" s="2514" t="str">
        <f>'Single Audit Cover'!A7</f>
        <v>Homer CCSD 33C</v>
      </c>
      <c r="C1" s="2514"/>
      <c r="D1" s="2514"/>
      <c r="E1" s="2514"/>
      <c r="F1" s="1554"/>
    </row>
    <row r="2" spans="2:6" s="1387" customFormat="1" ht="12.75" customHeight="1" x14ac:dyDescent="0.2">
      <c r="B2" s="2516" t="str">
        <f>'Single Audit Cover'!E7</f>
        <v>56099033C04</v>
      </c>
      <c r="C2" s="2516"/>
      <c r="D2" s="2516"/>
      <c r="E2" s="2516"/>
      <c r="F2" s="1553"/>
    </row>
    <row r="3" spans="2:6" s="1346" customFormat="1" ht="12.75" customHeight="1" x14ac:dyDescent="0.2">
      <c r="B3" s="2504" t="s">
        <v>1618</v>
      </c>
      <c r="C3" s="2504"/>
      <c r="D3" s="2504"/>
      <c r="E3" s="2504"/>
      <c r="F3" s="1978"/>
    </row>
    <row r="4" spans="2:6" s="1387" customFormat="1" ht="12.75" customHeight="1" x14ac:dyDescent="0.2">
      <c r="B4" s="2531" t="str">
        <f>'[1]Single Audit Cover'!A4</f>
        <v>Year Ending June 30, 2016</v>
      </c>
      <c r="C4" s="2531"/>
      <c r="D4" s="2531"/>
      <c r="E4" s="2531"/>
      <c r="F4" s="1552"/>
    </row>
    <row r="5" spans="2:6" s="1387" customFormat="1" ht="40.15" customHeight="1" x14ac:dyDescent="0.2">
      <c r="B5" s="1746"/>
      <c r="C5" s="1533"/>
      <c r="D5" s="1533"/>
      <c r="E5" s="1533"/>
      <c r="F5" s="1533"/>
    </row>
    <row r="6" spans="2:6" s="1387" customFormat="1" ht="13.5" customHeight="1" x14ac:dyDescent="0.2">
      <c r="B6" s="1551" t="s">
        <v>1617</v>
      </c>
      <c r="C6" s="1551" t="s">
        <v>1616</v>
      </c>
      <c r="D6" s="1551"/>
      <c r="E6" s="1551" t="s">
        <v>1615</v>
      </c>
    </row>
    <row r="7" spans="2:6" ht="13.5" customHeight="1" x14ac:dyDescent="0.2">
      <c r="B7" s="1747"/>
      <c r="C7" s="1550"/>
      <c r="D7" s="1550"/>
      <c r="E7" s="1550"/>
      <c r="F7" s="1550"/>
    </row>
    <row r="8" spans="2:6" ht="13.5" customHeight="1" x14ac:dyDescent="0.2">
      <c r="B8" s="1747" t="s">
        <v>2136</v>
      </c>
      <c r="C8" s="2524" t="s">
        <v>2143</v>
      </c>
      <c r="D8" s="1550"/>
      <c r="E8" s="1550" t="s">
        <v>2144</v>
      </c>
      <c r="F8" s="1550"/>
    </row>
    <row r="9" spans="2:6" ht="13.5" customHeight="1" x14ac:dyDescent="0.2">
      <c r="B9" s="1748"/>
      <c r="C9" s="2524"/>
      <c r="D9" s="1432"/>
      <c r="E9" s="1432"/>
      <c r="F9" s="1432"/>
    </row>
    <row r="10" spans="2:6" ht="13.5" customHeight="1" x14ac:dyDescent="0.2">
      <c r="B10" s="1747"/>
      <c r="C10" s="1432"/>
      <c r="D10" s="1432"/>
      <c r="E10" s="1432"/>
      <c r="F10" s="1432"/>
    </row>
    <row r="11" spans="2:6" ht="13.5" customHeight="1" x14ac:dyDescent="0.2">
      <c r="B11" s="1747"/>
      <c r="C11" s="1432"/>
      <c r="D11" s="1432"/>
      <c r="E11" s="1432"/>
      <c r="F11" s="1432"/>
    </row>
    <row r="12" spans="2:6" ht="13.5" customHeight="1" x14ac:dyDescent="0.2">
      <c r="B12" s="1747"/>
      <c r="C12" s="1432"/>
      <c r="D12" s="1432"/>
      <c r="E12" s="1432"/>
      <c r="F12" s="1432"/>
    </row>
    <row r="13" spans="2:6" ht="13.5" customHeight="1" x14ac:dyDescent="0.2">
      <c r="B13" s="1747"/>
      <c r="C13" s="1432"/>
      <c r="D13" s="1432"/>
      <c r="E13" s="1432"/>
      <c r="F13" s="1432"/>
    </row>
    <row r="14" spans="2:6" ht="13.5" customHeight="1" x14ac:dyDescent="0.2">
      <c r="B14" s="1747"/>
      <c r="C14" s="1432"/>
      <c r="D14" s="1432"/>
      <c r="E14" s="1432"/>
      <c r="F14" s="1432"/>
    </row>
    <row r="15" spans="2:6" ht="13.5" customHeight="1" x14ac:dyDescent="0.2">
      <c r="B15" s="1747"/>
      <c r="C15" s="1432"/>
      <c r="D15" s="1432"/>
      <c r="E15" s="1432"/>
      <c r="F15" s="1432"/>
    </row>
    <row r="16" spans="2:6" ht="13.5" customHeight="1" x14ac:dyDescent="0.2">
      <c r="B16" s="1747"/>
      <c r="C16" s="1432"/>
      <c r="D16" s="1432"/>
      <c r="E16" s="1432"/>
      <c r="F16" s="1432"/>
    </row>
    <row r="17" spans="2:6" ht="13.5" customHeight="1" x14ac:dyDescent="0.2">
      <c r="B17" s="1747"/>
      <c r="C17" s="1432"/>
      <c r="D17" s="1432"/>
      <c r="E17" s="1432"/>
      <c r="F17" s="1432"/>
    </row>
    <row r="18" spans="2:6" ht="13.5" customHeight="1" x14ac:dyDescent="0.2">
      <c r="B18" s="1747"/>
      <c r="C18" s="1432"/>
      <c r="D18" s="1432"/>
      <c r="E18" s="1432"/>
      <c r="F18" s="1432"/>
    </row>
    <row r="19" spans="2:6" ht="13.5" customHeight="1" x14ac:dyDescent="0.2">
      <c r="B19" s="1747"/>
      <c r="C19" s="1432"/>
      <c r="D19" s="1432"/>
      <c r="E19" s="1432"/>
      <c r="F19" s="1432"/>
    </row>
    <row r="20" spans="2:6" ht="13.5" customHeight="1" x14ac:dyDescent="0.2">
      <c r="B20" s="1747"/>
      <c r="C20" s="1432"/>
      <c r="D20" s="1432"/>
      <c r="E20" s="1432"/>
      <c r="F20" s="1432"/>
    </row>
    <row r="21" spans="2:6" ht="13.5" customHeight="1" x14ac:dyDescent="0.2">
      <c r="B21" s="1747"/>
      <c r="C21" s="1432"/>
      <c r="D21" s="1432"/>
      <c r="E21" s="1432"/>
      <c r="F21" s="1432"/>
    </row>
    <row r="22" spans="2:6" ht="13.5" customHeight="1" x14ac:dyDescent="0.2">
      <c r="B22" s="1747"/>
      <c r="C22" s="1432"/>
      <c r="D22" s="1432"/>
      <c r="E22" s="1432"/>
      <c r="F22" s="1432"/>
    </row>
    <row r="23" spans="2:6" ht="13.5" customHeight="1" x14ac:dyDescent="0.2">
      <c r="B23" s="1747"/>
      <c r="C23" s="1432"/>
      <c r="D23" s="1432"/>
      <c r="E23" s="1432"/>
      <c r="F23" s="1432"/>
    </row>
    <row r="24" spans="2:6" ht="13.5" customHeight="1" x14ac:dyDescent="0.2">
      <c r="B24" s="1747"/>
      <c r="C24" s="1432"/>
      <c r="D24" s="1432"/>
      <c r="E24" s="1432"/>
      <c r="F24" s="1432"/>
    </row>
    <row r="25" spans="2:6" ht="13.5" customHeight="1" x14ac:dyDescent="0.2">
      <c r="B25" s="1747"/>
      <c r="C25" s="1432"/>
      <c r="D25" s="1432"/>
      <c r="E25" s="1432"/>
      <c r="F25" s="1432"/>
    </row>
    <row r="26" spans="2:6" ht="13.5" customHeight="1" x14ac:dyDescent="0.2">
      <c r="B26" s="1747"/>
      <c r="C26" s="1432"/>
      <c r="D26" s="1432"/>
      <c r="E26" s="1432"/>
      <c r="F26" s="1432"/>
    </row>
    <row r="27" spans="2:6" ht="13.5" customHeight="1" x14ac:dyDescent="0.2">
      <c r="B27" s="1747"/>
      <c r="C27" s="1432"/>
      <c r="D27" s="1432"/>
      <c r="E27" s="1432"/>
      <c r="F27" s="1432"/>
    </row>
    <row r="28" spans="2:6" ht="13.5" customHeight="1" x14ac:dyDescent="0.2">
      <c r="B28" s="1747"/>
      <c r="C28" s="1432"/>
      <c r="D28" s="1432"/>
      <c r="E28" s="1432"/>
      <c r="F28" s="1432"/>
    </row>
    <row r="29" spans="2:6" ht="13.5" customHeight="1" x14ac:dyDescent="0.2">
      <c r="B29" s="1747"/>
      <c r="C29" s="1432"/>
      <c r="D29" s="1432"/>
      <c r="E29" s="1432"/>
      <c r="F29" s="1432"/>
    </row>
    <row r="30" spans="2:6" ht="13.5" customHeight="1" x14ac:dyDescent="0.2">
      <c r="B30" s="1747"/>
      <c r="C30" s="1432"/>
      <c r="D30" s="1432"/>
      <c r="E30" s="1432"/>
      <c r="F30" s="1432"/>
    </row>
    <row r="31" spans="2:6" ht="13.5" customHeight="1" x14ac:dyDescent="0.2">
      <c r="B31" s="1747"/>
      <c r="C31" s="1432"/>
      <c r="D31" s="1432"/>
      <c r="E31" s="1432"/>
      <c r="F31" s="1432"/>
    </row>
    <row r="32" spans="2:6" ht="13.5" customHeight="1" x14ac:dyDescent="0.2">
      <c r="B32" s="1749"/>
      <c r="C32" s="1432"/>
      <c r="D32" s="1432"/>
      <c r="E32" s="1432"/>
      <c r="F32" s="1432"/>
    </row>
    <row r="33" spans="2:6" ht="13.5" customHeight="1" x14ac:dyDescent="0.2">
      <c r="B33" s="1750"/>
      <c r="C33" s="1432"/>
      <c r="D33" s="1432"/>
      <c r="E33" s="1432"/>
      <c r="F33" s="1432"/>
    </row>
    <row r="34" spans="2:6" ht="13.5" customHeight="1" x14ac:dyDescent="0.2">
      <c r="B34" s="1751"/>
      <c r="C34" s="1432"/>
      <c r="D34" s="1432"/>
      <c r="E34" s="1432"/>
      <c r="F34" s="1432"/>
    </row>
    <row r="35" spans="2:6" ht="13.5" customHeight="1" x14ac:dyDescent="0.2">
      <c r="B35" s="1750"/>
      <c r="C35" s="1432"/>
      <c r="D35" s="1432"/>
      <c r="E35" s="1432"/>
      <c r="F35" s="1432"/>
    </row>
    <row r="36" spans="2:6" ht="13.5" customHeight="1" x14ac:dyDescent="0.2">
      <c r="B36" s="1752"/>
      <c r="C36" s="1432"/>
      <c r="D36" s="1432"/>
      <c r="E36" s="1432"/>
      <c r="F36" s="1432"/>
    </row>
    <row r="37" spans="2:6" ht="13.5" customHeight="1" x14ac:dyDescent="0.2">
      <c r="B37" s="1752"/>
      <c r="C37" s="1432"/>
      <c r="D37" s="1432"/>
      <c r="E37" s="1432"/>
      <c r="F37" s="1432"/>
    </row>
    <row r="38" spans="2:6" ht="13.5" customHeight="1" x14ac:dyDescent="0.2">
      <c r="B38" s="1750"/>
      <c r="C38" s="1432"/>
      <c r="D38" s="1432"/>
      <c r="E38" s="1432"/>
      <c r="F38" s="1432"/>
    </row>
    <row r="39" spans="2:6" ht="13.5" customHeight="1" x14ac:dyDescent="0.2">
      <c r="B39" s="1752"/>
      <c r="C39" s="1432"/>
      <c r="D39" s="1432"/>
      <c r="E39" s="1432"/>
      <c r="F39" s="1432"/>
    </row>
    <row r="40" spans="2:6" ht="13.5" customHeight="1" x14ac:dyDescent="0.2">
      <c r="B40" s="1750"/>
      <c r="C40" s="1432"/>
      <c r="D40" s="1432"/>
      <c r="E40" s="1432"/>
      <c r="F40" s="1432"/>
    </row>
    <row r="41" spans="2:6" ht="13.5" customHeight="1" x14ac:dyDescent="0.2">
      <c r="B41" s="1549"/>
      <c r="C41" s="1432"/>
      <c r="D41" s="1432"/>
      <c r="E41" s="1432"/>
      <c r="F41" s="1432"/>
    </row>
    <row r="42" spans="2:6" ht="13.5" customHeight="1" x14ac:dyDescent="0.2">
      <c r="B42" s="1548"/>
      <c r="C42" s="1432"/>
      <c r="D42" s="1432"/>
      <c r="E42" s="1432"/>
      <c r="F42" s="1432"/>
    </row>
    <row r="43" spans="2:6" ht="12.75" customHeight="1" thickBot="1" x14ac:dyDescent="0.25">
      <c r="B43" s="1547"/>
      <c r="C43" s="1432"/>
      <c r="D43" s="1432"/>
      <c r="E43" s="1432"/>
      <c r="F43" s="1432"/>
    </row>
    <row r="44" spans="2:6" ht="12.2" customHeight="1" x14ac:dyDescent="0.2">
      <c r="B44" s="1546" t="s">
        <v>1614</v>
      </c>
      <c r="C44" s="1476"/>
      <c r="D44" s="1426"/>
    </row>
    <row r="45" spans="2:6" ht="12.2" customHeight="1" x14ac:dyDescent="0.2">
      <c r="B45" s="1545" t="s">
        <v>2080</v>
      </c>
    </row>
    <row r="46" spans="2:6" ht="12.2" customHeight="1" x14ac:dyDescent="0.2">
      <c r="B46" s="1545" t="s">
        <v>1613</v>
      </c>
    </row>
    <row r="47" spans="2:6" ht="12.2" customHeight="1" x14ac:dyDescent="0.2">
      <c r="B47" s="1544" t="s">
        <v>1612</v>
      </c>
    </row>
    <row r="48" spans="2:6" ht="12.2" customHeight="1" x14ac:dyDescent="0.2">
      <c r="B48" s="1544" t="s">
        <v>1611</v>
      </c>
    </row>
    <row r="49" spans="2:6" ht="12.2" customHeight="1" x14ac:dyDescent="0.2">
      <c r="B49" s="1544" t="s">
        <v>1610</v>
      </c>
    </row>
    <row r="50" spans="2:6" ht="12.2" customHeight="1" x14ac:dyDescent="0.2">
      <c r="B50" s="1544" t="s">
        <v>1609</v>
      </c>
    </row>
    <row r="53" spans="2:6" ht="12.75" customHeight="1" x14ac:dyDescent="0.2"/>
    <row r="54" spans="2:6" ht="12.75" customHeight="1" x14ac:dyDescent="0.2">
      <c r="B54" s="1352"/>
    </row>
    <row r="55" spans="2:6" ht="12.75" customHeight="1" x14ac:dyDescent="0.2"/>
    <row r="56" spans="2:6" ht="12.75" customHeight="1" x14ac:dyDescent="0.2">
      <c r="B56" s="1426"/>
      <c r="C56" s="1426"/>
      <c r="D56" s="1426"/>
      <c r="E56" s="1426"/>
      <c r="F56" s="1426"/>
    </row>
    <row r="57" spans="2:6" ht="12.75" customHeight="1" x14ac:dyDescent="0.2">
      <c r="B57" s="1426"/>
      <c r="C57" s="1426"/>
      <c r="D57" s="1426"/>
      <c r="E57" s="1426"/>
      <c r="F57" s="1426"/>
    </row>
    <row r="58" spans="2:6" ht="12.75" customHeight="1" x14ac:dyDescent="0.2">
      <c r="B58" s="1426"/>
      <c r="C58" s="1426"/>
      <c r="D58" s="1426"/>
      <c r="E58" s="1426"/>
      <c r="F58" s="1426"/>
    </row>
    <row r="59" spans="2:6" ht="12.75" customHeight="1" x14ac:dyDescent="0.2">
      <c r="B59" s="1426"/>
      <c r="C59" s="1426"/>
      <c r="D59" s="1426"/>
      <c r="E59" s="1426"/>
      <c r="F59" s="1426"/>
    </row>
    <row r="60" spans="2:6" ht="12.75" customHeight="1" x14ac:dyDescent="0.2">
      <c r="B60" s="1426"/>
      <c r="C60" s="1426"/>
      <c r="D60" s="1426"/>
      <c r="E60" s="1426"/>
      <c r="F60" s="1426"/>
    </row>
    <row r="61" spans="2:6" ht="12.75" customHeight="1" x14ac:dyDescent="0.2">
      <c r="B61" s="1426"/>
      <c r="C61" s="1426"/>
      <c r="D61" s="1426"/>
      <c r="E61" s="1426"/>
      <c r="F61" s="1426"/>
    </row>
    <row r="62" spans="2:6" ht="12.75" customHeight="1" x14ac:dyDescent="0.2">
      <c r="B62" s="1426"/>
      <c r="C62" s="1426"/>
      <c r="D62" s="1426"/>
      <c r="E62" s="1426"/>
      <c r="F62" s="1426"/>
    </row>
    <row r="63" spans="2:6" ht="12.75" customHeight="1" x14ac:dyDescent="0.2">
      <c r="B63" s="1426"/>
      <c r="C63" s="1426"/>
      <c r="D63" s="1426"/>
      <c r="E63" s="1426"/>
      <c r="F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5">
    <mergeCell ref="B1:E1"/>
    <mergeCell ref="B2:E2"/>
    <mergeCell ref="B3:E3"/>
    <mergeCell ref="B4:E4"/>
    <mergeCell ref="C8:C9"/>
  </mergeCells>
  <pageMargins left="0.32" right="0.27" top="0.52" bottom="0.57999999999999996" header="0.26" footer="0.26"/>
  <pageSetup firstPageNumber="43" orientation="portrait" useFirstPageNumber="1" r:id="rId1"/>
  <headerFooter alignWithMargins="0">
    <oddFooter>&amp;C&amp;"Times New Roman,Regular"&amp;12 85</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K70"/>
  <sheetViews>
    <sheetView showGridLines="0" view="pageLayout" zoomScaleNormal="110" zoomScaleSheetLayoutView="100" workbookViewId="0">
      <selection activeCell="B14" sqref="B14:E14"/>
    </sheetView>
  </sheetViews>
  <sheetFormatPr defaultColWidth="9.140625" defaultRowHeight="12.75" x14ac:dyDescent="0.2"/>
  <cols>
    <col min="1" max="1" width="4.7109375" style="1367" customWidth="1"/>
    <col min="2" max="2" width="9.7109375" style="1367" customWidth="1"/>
    <col min="3" max="3" width="6.42578125" style="1367" customWidth="1"/>
    <col min="4" max="4" width="5.42578125" style="1367" customWidth="1"/>
    <col min="5" max="5" width="73.42578125" style="1367" customWidth="1"/>
    <col min="6" max="7" width="2.42578125" style="1367" customWidth="1"/>
    <col min="8" max="8" width="9.28515625" style="1367" customWidth="1"/>
    <col min="9" max="9" width="14.42578125" style="1367" customWidth="1"/>
    <col min="10" max="10" width="7.28515625" style="1367" customWidth="1"/>
    <col min="11" max="11" width="3.140625" style="1367" customWidth="1"/>
    <col min="12" max="16384" width="9.140625" style="1367"/>
  </cols>
  <sheetData>
    <row r="1" spans="2:11" ht="13.5" customHeight="1" x14ac:dyDescent="0.2">
      <c r="B1" s="2514" t="str">
        <f>'Single Audit Cover'!A7</f>
        <v>Homer CCSD 33C</v>
      </c>
      <c r="C1" s="2514"/>
      <c r="D1" s="2514"/>
      <c r="E1" s="2514"/>
      <c r="F1" s="1542"/>
      <c r="G1" s="1542"/>
      <c r="H1" s="1542"/>
      <c r="I1" s="1542"/>
      <c r="J1" s="1542"/>
      <c r="K1" s="1542"/>
    </row>
    <row r="2" spans="2:11" ht="13.5" customHeight="1" x14ac:dyDescent="0.2">
      <c r="B2" s="2516" t="str">
        <f>'Single Audit Cover'!E7</f>
        <v>56099033C04</v>
      </c>
      <c r="C2" s="2516"/>
      <c r="D2" s="2516"/>
      <c r="E2" s="2516"/>
      <c r="F2" s="1541"/>
      <c r="G2" s="1541"/>
      <c r="H2" s="1541"/>
      <c r="I2" s="1541"/>
      <c r="J2" s="1541"/>
      <c r="K2" s="1541"/>
    </row>
    <row r="3" spans="2:11" ht="13.5" customHeight="1" x14ac:dyDescent="0.2">
      <c r="B3" s="2504" t="s">
        <v>1626</v>
      </c>
      <c r="C3" s="2504"/>
      <c r="D3" s="2504"/>
      <c r="E3" s="2504"/>
      <c r="F3" s="1978"/>
      <c r="G3" s="1978"/>
      <c r="H3" s="1978"/>
      <c r="I3" s="1978"/>
      <c r="J3" s="1978"/>
      <c r="K3" s="1978"/>
    </row>
    <row r="4" spans="2:11" ht="13.5" customHeight="1" x14ac:dyDescent="0.2">
      <c r="B4" s="2532" t="str">
        <f>'[1]Single Audit Cover'!A4</f>
        <v>Year Ending June 30, 2016</v>
      </c>
      <c r="C4" s="2532"/>
      <c r="D4" s="2532"/>
      <c r="E4" s="2532"/>
      <c r="F4" s="1561"/>
      <c r="G4" s="1561"/>
      <c r="H4" s="1561"/>
      <c r="I4" s="1561"/>
      <c r="J4" s="1561"/>
      <c r="K4" s="1561"/>
    </row>
    <row r="5" spans="2:11" ht="29.85" customHeight="1" x14ac:dyDescent="0.2">
      <c r="B5" s="1426"/>
      <c r="C5" s="1426"/>
      <c r="D5" s="1426"/>
      <c r="E5" s="1426"/>
      <c r="F5" s="1426"/>
      <c r="G5" s="1426"/>
      <c r="H5" s="1426"/>
    </row>
    <row r="6" spans="2:11" ht="13.5" customHeight="1" x14ac:dyDescent="0.2">
      <c r="B6" s="1560" t="s">
        <v>1625</v>
      </c>
      <c r="C6" s="1560"/>
      <c r="D6" s="1559"/>
      <c r="E6" s="1558"/>
      <c r="F6" s="1557"/>
      <c r="G6" s="1557"/>
      <c r="H6" s="1557"/>
    </row>
    <row r="7" spans="2:11" ht="13.5" customHeight="1" x14ac:dyDescent="0.2">
      <c r="B7" s="1426" t="s">
        <v>1390</v>
      </c>
      <c r="C7" s="1426"/>
      <c r="D7" s="1426"/>
      <c r="E7" s="1426"/>
      <c r="F7" s="1426"/>
      <c r="G7" s="1426"/>
      <c r="H7" s="1426"/>
    </row>
    <row r="8" spans="2:11" ht="13.5" customHeight="1" x14ac:dyDescent="0.2">
      <c r="B8" s="1320" t="s">
        <v>1624</v>
      </c>
      <c r="C8" s="1534" t="s">
        <v>1954</v>
      </c>
      <c r="D8" s="1753">
        <v>1</v>
      </c>
      <c r="E8" s="1426"/>
      <c r="F8" s="1426"/>
      <c r="G8" s="1426"/>
      <c r="H8" s="1426"/>
    </row>
    <row r="9" spans="2:11" ht="13.5" customHeight="1" x14ac:dyDescent="0.2">
      <c r="B9" s="1459"/>
      <c r="C9" s="1459"/>
      <c r="D9" s="1459"/>
    </row>
    <row r="10" spans="2:11" ht="13.5" customHeight="1" x14ac:dyDescent="0.2">
      <c r="B10" s="1320" t="s">
        <v>1623</v>
      </c>
      <c r="C10" s="1320"/>
      <c r="D10" s="1426"/>
    </row>
    <row r="11" spans="2:11" ht="66.75" customHeight="1" x14ac:dyDescent="0.2">
      <c r="B11" s="2524" t="str">
        <f>+'SF&amp;QC Sec-2 (1)'!B17:K17</f>
        <v>Certain student activity funds have spent more than their available balance.</v>
      </c>
      <c r="C11" s="2524"/>
      <c r="D11" s="2520"/>
      <c r="E11" s="2520"/>
    </row>
    <row r="12" spans="2:11" ht="13.5" customHeight="1" x14ac:dyDescent="0.2">
      <c r="B12" s="1426"/>
      <c r="C12" s="1426"/>
      <c r="D12" s="1426"/>
    </row>
    <row r="13" spans="2:11" ht="13.5" customHeight="1" x14ac:dyDescent="0.2">
      <c r="B13" s="1320" t="s">
        <v>1622</v>
      </c>
      <c r="C13" s="1320"/>
      <c r="D13" s="1426"/>
    </row>
    <row r="14" spans="2:11" ht="76.5" customHeight="1" x14ac:dyDescent="0.2">
      <c r="B14" s="2524" t="s">
        <v>2220</v>
      </c>
      <c r="C14" s="2524"/>
      <c r="D14" s="2520"/>
      <c r="E14" s="2520"/>
    </row>
    <row r="15" spans="2:11" ht="13.5" customHeight="1" x14ac:dyDescent="0.2">
      <c r="B15" s="1426"/>
      <c r="C15" s="1426"/>
      <c r="D15" s="1426"/>
    </row>
    <row r="16" spans="2:11" ht="13.5" customHeight="1" x14ac:dyDescent="0.2">
      <c r="B16" s="1320" t="s">
        <v>1621</v>
      </c>
      <c r="C16" s="1320"/>
      <c r="D16" s="1426"/>
      <c r="E16" s="2044">
        <v>42643</v>
      </c>
    </row>
    <row r="17" spans="2:5" ht="13.5" customHeight="1" x14ac:dyDescent="0.2">
      <c r="B17" s="1426"/>
      <c r="C17" s="1426"/>
      <c r="D17" s="1426"/>
    </row>
    <row r="18" spans="2:5" ht="13.5" customHeight="1" x14ac:dyDescent="0.2">
      <c r="B18" s="1320" t="s">
        <v>1620</v>
      </c>
      <c r="C18" s="1320"/>
      <c r="D18" s="1426"/>
      <c r="E18" s="1550" t="s">
        <v>2217</v>
      </c>
    </row>
    <row r="19" spans="2:5" ht="13.5" customHeight="1" x14ac:dyDescent="0.2">
      <c r="B19" s="1426"/>
      <c r="C19" s="1426"/>
      <c r="D19" s="1426"/>
    </row>
    <row r="20" spans="2:5" ht="13.5" customHeight="1" x14ac:dyDescent="0.2">
      <c r="B20" s="1320" t="s">
        <v>1619</v>
      </c>
      <c r="C20" s="1320"/>
      <c r="D20" s="1426"/>
      <c r="E20" s="2524" t="s">
        <v>2215</v>
      </c>
    </row>
    <row r="21" spans="2:5" ht="13.5" customHeight="1" x14ac:dyDescent="0.2">
      <c r="B21" s="1426"/>
      <c r="C21" s="1426"/>
      <c r="D21" s="1426"/>
      <c r="E21" s="2524"/>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8" x14ac:dyDescent="0.2">
      <c r="B51" s="1352"/>
      <c r="C51" s="1352"/>
      <c r="D51" s="1352"/>
    </row>
    <row r="52" spans="2:8" ht="12.75" customHeight="1" x14ac:dyDescent="0.2"/>
    <row r="53" spans="2:8" ht="12.75" customHeight="1" x14ac:dyDescent="0.2">
      <c r="B53" s="1426"/>
      <c r="C53" s="1426"/>
      <c r="D53" s="1426"/>
      <c r="E53" s="1426"/>
      <c r="F53" s="1426"/>
      <c r="G53" s="1426"/>
      <c r="H53" s="1426"/>
    </row>
    <row r="54" spans="2:8" ht="12.75" customHeight="1" x14ac:dyDescent="0.2">
      <c r="B54" s="1426"/>
      <c r="C54" s="1426"/>
      <c r="D54" s="1426"/>
      <c r="E54" s="1426"/>
      <c r="F54" s="1426"/>
      <c r="G54" s="1426"/>
      <c r="H54" s="1426"/>
    </row>
    <row r="55" spans="2:8" ht="12.75" customHeight="1" x14ac:dyDescent="0.2">
      <c r="B55" s="1426"/>
      <c r="C55" s="1426"/>
      <c r="D55" s="1426"/>
      <c r="E55" s="1426"/>
      <c r="F55" s="1426"/>
      <c r="G55" s="1426"/>
      <c r="H55" s="1426"/>
    </row>
    <row r="56" spans="2:8" ht="12.75" customHeight="1" x14ac:dyDescent="0.2">
      <c r="B56" s="1426"/>
      <c r="C56" s="1426"/>
      <c r="D56" s="1426"/>
      <c r="E56" s="1426"/>
      <c r="F56" s="1426"/>
      <c r="G56" s="1426"/>
      <c r="H56" s="1426"/>
    </row>
    <row r="57" spans="2:8" ht="12.75" customHeight="1" x14ac:dyDescent="0.2">
      <c r="B57" s="1426"/>
      <c r="C57" s="1426"/>
      <c r="D57" s="1426"/>
      <c r="E57" s="1426"/>
      <c r="F57" s="1426"/>
      <c r="G57" s="1426"/>
      <c r="H57" s="1426"/>
    </row>
    <row r="58" spans="2:8" ht="12.75" customHeight="1" x14ac:dyDescent="0.2">
      <c r="B58" s="1426"/>
      <c r="C58" s="1426"/>
      <c r="D58" s="1426"/>
      <c r="E58" s="1426"/>
      <c r="F58" s="1426"/>
      <c r="G58" s="1426"/>
      <c r="H58" s="1426"/>
    </row>
    <row r="59" spans="2:8" ht="12.75" customHeight="1" x14ac:dyDescent="0.2">
      <c r="B59" s="1426"/>
      <c r="C59" s="1426"/>
      <c r="D59" s="1426"/>
      <c r="E59" s="1426"/>
    </row>
    <row r="60" spans="2:8" ht="12.75" customHeight="1" x14ac:dyDescent="0.2">
      <c r="B60" s="1426"/>
      <c r="C60" s="1426"/>
      <c r="D60" s="1426"/>
      <c r="E60" s="1426"/>
      <c r="F60" s="1426"/>
      <c r="G60" s="1426"/>
      <c r="H60" s="1426"/>
    </row>
    <row r="64" spans="2:8"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E20:E21"/>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Footer>&amp;C&amp;"Times New Roman,Regular"&amp;12 86</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56099033C04</v>
      </c>
    </row>
    <row r="3" spans="1:2" x14ac:dyDescent="0.2">
      <c r="A3" t="s">
        <v>1132</v>
      </c>
      <c r="B3" s="1232" t="str">
        <f>COVER!A15</f>
        <v>WILL</v>
      </c>
    </row>
    <row r="4" spans="1:2" x14ac:dyDescent="0.2">
      <c r="A4" t="s">
        <v>1188</v>
      </c>
      <c r="B4" s="1232" t="str">
        <f>COVER!A17</f>
        <v>Homer CCSD 33C</v>
      </c>
    </row>
    <row r="5" spans="1:2" x14ac:dyDescent="0.2">
      <c r="A5" t="s">
        <v>819</v>
      </c>
      <c r="B5" s="1232" t="str">
        <f>COVER!A38</f>
        <v>DR. KARA COGNIALESE</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2054</v>
      </c>
      <c r="B12" s="1232" t="str">
        <f>IF(COVER!J29="x","Yes",IF(COVER!L29="X","No",0))</f>
        <v>Yes</v>
      </c>
    </row>
    <row r="13" spans="1:2" x14ac:dyDescent="0.2">
      <c r="A13" s="13" t="s">
        <v>2055</v>
      </c>
      <c r="B13" s="1232" t="str">
        <f>IF(COVER!J30="x","Yes",IF(COVER!L30="x","No",0))</f>
        <v>Yes</v>
      </c>
    </row>
    <row r="14" spans="1:2" x14ac:dyDescent="0.2">
      <c r="A14" t="s">
        <v>566</v>
      </c>
      <c r="B14" s="1232" t="str">
        <f>IF(COVER!J31="x","Yes",IF(COVER!L31="x","No",0))</f>
        <v>Yes</v>
      </c>
    </row>
    <row r="15" spans="1:2" x14ac:dyDescent="0.2">
      <c r="A15" t="s">
        <v>676</v>
      </c>
      <c r="B15" s="1232" t="str">
        <f>COVER!T23</f>
        <v>066-004384</v>
      </c>
    </row>
    <row r="16" spans="1:2" x14ac:dyDescent="0.2">
      <c r="A16" t="s">
        <v>501</v>
      </c>
      <c r="B16" s="1232" t="str">
        <f>COVER!T13</f>
        <v>MULCAHY, PAURITSCH, SALVADOR &amp; CO., LTD.</v>
      </c>
    </row>
    <row r="17" spans="1:2" x14ac:dyDescent="0.2">
      <c r="A17" t="s">
        <v>1052</v>
      </c>
      <c r="B17" s="1232" t="str">
        <f>COVER!T15</f>
        <v>EDWARD T. MCCORMICK</v>
      </c>
    </row>
    <row r="18" spans="1:2" x14ac:dyDescent="0.2">
      <c r="A18" t="s">
        <v>1370</v>
      </c>
      <c r="B18" s="1232" t="str">
        <f>COVER!T17</f>
        <v>143000 SOUTH RAVINIA AVENUE SUITE 200</v>
      </c>
    </row>
    <row r="19" spans="1:2" x14ac:dyDescent="0.2">
      <c r="A19" t="s">
        <v>1054</v>
      </c>
      <c r="B19" s="1232" t="str">
        <f>COVER!T25</f>
        <v>EDMC@MPSCPA.COM</v>
      </c>
    </row>
    <row r="20" spans="1:2" x14ac:dyDescent="0.2">
      <c r="A20" t="s">
        <v>1055</v>
      </c>
      <c r="B20" s="1232" t="str">
        <f>COVER!T19</f>
        <v xml:space="preserve">ORLAND PARK </v>
      </c>
    </row>
    <row r="21" spans="1:2" x14ac:dyDescent="0.2">
      <c r="A21" t="s">
        <v>569</v>
      </c>
      <c r="B21" s="1232" t="str">
        <f>COVER!X19</f>
        <v>IL</v>
      </c>
    </row>
    <row r="22" spans="1:2" x14ac:dyDescent="0.2">
      <c r="A22" t="s">
        <v>1056</v>
      </c>
      <c r="B22" s="1232">
        <f>COVER!Z19</f>
        <v>60492</v>
      </c>
    </row>
    <row r="23" spans="1:2" x14ac:dyDescent="0.2">
      <c r="A23" t="s">
        <v>1372</v>
      </c>
      <c r="B23" s="1232" t="str">
        <f>COVER!T21</f>
        <v>708-349-6999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1908</v>
      </c>
      <c r="B49" s="1232" t="str">
        <f>IF('Aud Quest 2'!B51="x","Yes",IF('Aud Quest 2'!B51&lt;&gt;"x","0"))</f>
        <v>Yes</v>
      </c>
    </row>
    <row r="50" spans="1:4" x14ac:dyDescent="0.2">
      <c r="A50" s="13" t="s">
        <v>1907</v>
      </c>
      <c r="B50" s="1795">
        <f>'Aud Quest 2'!H51</f>
        <v>33239</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7932246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7932246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7932246</v>
      </c>
      <c r="D92" s="14" t="str">
        <f t="shared" si="0"/>
        <v>Error?</v>
      </c>
    </row>
    <row r="93" spans="1:4" x14ac:dyDescent="0.2">
      <c r="A93" s="55">
        <v>32</v>
      </c>
      <c r="B93" s="1232">
        <f>'Assets-Liab 5-6'!C41</f>
        <v>7932246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1573295</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1630981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1630981</v>
      </c>
      <c r="D123" s="14" t="str">
        <f t="shared" si="0"/>
        <v>Error?</v>
      </c>
    </row>
    <row r="124" spans="1:4" x14ac:dyDescent="0.2">
      <c r="A124" s="55">
        <v>63</v>
      </c>
      <c r="B124" s="1232">
        <f>'Assets-Liab 5-6'!D41</f>
        <v>1630981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36312</v>
      </c>
      <c r="D129" s="14" t="str">
        <f t="shared" si="1"/>
        <v>Error?</v>
      </c>
    </row>
    <row r="130" spans="1:4" x14ac:dyDescent="0.2">
      <c r="A130" s="55">
        <v>69</v>
      </c>
      <c r="B130" s="1232">
        <f>'Assets-Liab 5-6'!E12</f>
        <v>0</v>
      </c>
      <c r="D130" s="14" t="str">
        <f t="shared" si="1"/>
        <v>Error?</v>
      </c>
    </row>
    <row r="131" spans="1:4" x14ac:dyDescent="0.2">
      <c r="A131" s="55">
        <v>70</v>
      </c>
      <c r="B131" s="1232">
        <f>'Assets-Liab 5-6'!E13</f>
        <v>36387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36387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947147</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968139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968139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1099487</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1099487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1099487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700316</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1072590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1072590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6122898</v>
      </c>
      <c r="D273" s="14" t="str">
        <f t="shared" si="3"/>
        <v>Error?</v>
      </c>
    </row>
    <row r="274" spans="1:4" x14ac:dyDescent="0.2">
      <c r="A274" s="55">
        <v>213</v>
      </c>
      <c r="B274" s="1232">
        <f>'Assets-Liab 5-6'!M17</f>
        <v>71694773</v>
      </c>
      <c r="D274" s="14" t="str">
        <f t="shared" si="3"/>
        <v>Error?</v>
      </c>
    </row>
    <row r="275" spans="1:4" x14ac:dyDescent="0.2">
      <c r="A275" s="55">
        <v>214</v>
      </c>
      <c r="B275" s="1232">
        <f>'Assets-Liab 5-6'!M18</f>
        <v>2750615</v>
      </c>
      <c r="D275" s="14" t="str">
        <f t="shared" si="3"/>
        <v>Error?</v>
      </c>
    </row>
    <row r="276" spans="1:4" x14ac:dyDescent="0.2">
      <c r="A276" s="55">
        <v>215</v>
      </c>
      <c r="B276" s="1232">
        <f>'Assets-Liab 5-6'!M19</f>
        <v>21132582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101700868</v>
      </c>
      <c r="C279" s="14" t="s">
        <v>672</v>
      </c>
      <c r="D279" s="14" t="str">
        <f t="shared" si="3"/>
        <v>Error?</v>
      </c>
    </row>
    <row r="280" spans="1:4" x14ac:dyDescent="0.2">
      <c r="A280" s="55">
        <v>219</v>
      </c>
      <c r="B280" s="1232">
        <f>'Assets-Liab 5-6'!M40</f>
        <v>101700868</v>
      </c>
      <c r="D280" s="14" t="str">
        <f t="shared" si="3"/>
        <v>Error?</v>
      </c>
    </row>
    <row r="281" spans="1:4" x14ac:dyDescent="0.2">
      <c r="A281" s="55">
        <v>220</v>
      </c>
      <c r="B281" s="1232">
        <f>'Assets-Liab 5-6'!M41</f>
        <v>101700868</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11186493</v>
      </c>
      <c r="D705" s="14" t="str">
        <f t="shared" si="10"/>
        <v>Error?</v>
      </c>
    </row>
    <row r="706" spans="1:4" x14ac:dyDescent="0.2">
      <c r="A706" s="55">
        <v>645</v>
      </c>
      <c r="B706" s="1232">
        <f>'Expenditures 15-22'!C16</f>
        <v>349960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4285</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130487</v>
      </c>
      <c r="D718" s="14" t="str">
        <f t="shared" si="10"/>
        <v>Error?</v>
      </c>
    </row>
    <row r="719" spans="1:4" x14ac:dyDescent="0.2">
      <c r="A719" s="55">
        <v>658</v>
      </c>
      <c r="B719" s="1232">
        <f>'Expenditures 15-22'!C15</f>
        <v>19351</v>
      </c>
      <c r="D719" s="14" t="str">
        <f t="shared" si="10"/>
        <v>Error?</v>
      </c>
    </row>
    <row r="720" spans="1:4" x14ac:dyDescent="0.2">
      <c r="A720" s="55">
        <v>659</v>
      </c>
      <c r="B720" s="1232">
        <f>'Expenditures 15-22'!C33</f>
        <v>18359619</v>
      </c>
      <c r="C720" s="14" t="s">
        <v>672</v>
      </c>
      <c r="D720" s="14" t="str">
        <f t="shared" si="10"/>
        <v>Error?</v>
      </c>
    </row>
    <row r="721" spans="1:4" x14ac:dyDescent="0.2">
      <c r="A721" s="55">
        <v>660</v>
      </c>
      <c r="B721" s="1232">
        <f>'Expenditures 15-22'!C36</f>
        <v>431168</v>
      </c>
      <c r="D721" s="14" t="str">
        <f t="shared" si="10"/>
        <v>Error?</v>
      </c>
    </row>
    <row r="722" spans="1:4" x14ac:dyDescent="0.2">
      <c r="A722" s="55">
        <v>661</v>
      </c>
      <c r="B722" s="1232">
        <f>'Expenditures 15-22'!C37</f>
        <v>327480</v>
      </c>
      <c r="D722" s="14" t="str">
        <f t="shared" si="10"/>
        <v>Error?</v>
      </c>
    </row>
    <row r="723" spans="1:4" x14ac:dyDescent="0.2">
      <c r="A723" s="55">
        <v>662</v>
      </c>
      <c r="B723" s="1232">
        <f>'Expenditures 15-22'!C38</f>
        <v>575788</v>
      </c>
      <c r="D723" s="14" t="str">
        <f t="shared" si="10"/>
        <v>Error?</v>
      </c>
    </row>
    <row r="724" spans="1:4" x14ac:dyDescent="0.2">
      <c r="A724" s="55">
        <v>663</v>
      </c>
      <c r="B724" s="1232">
        <f>'Expenditures 15-22'!C39</f>
        <v>440138</v>
      </c>
      <c r="D724" s="14" t="str">
        <f t="shared" si="10"/>
        <v>Error?</v>
      </c>
    </row>
    <row r="725" spans="1:4" x14ac:dyDescent="0.2">
      <c r="A725" s="55">
        <v>664</v>
      </c>
      <c r="B725" s="1232">
        <f>'Expenditures 15-22'!C40</f>
        <v>784203</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2558777</v>
      </c>
      <c r="C727" s="14" t="s">
        <v>672</v>
      </c>
      <c r="D727" s="14" t="str">
        <f t="shared" si="10"/>
        <v>Error?</v>
      </c>
    </row>
    <row r="728" spans="1:4" x14ac:dyDescent="0.2">
      <c r="A728" s="55">
        <v>667</v>
      </c>
      <c r="B728" s="1232">
        <f>'Expenditures 15-22'!C44</f>
        <v>32303</v>
      </c>
      <c r="D728" s="14" t="str">
        <f t="shared" si="10"/>
        <v>Error?</v>
      </c>
    </row>
    <row r="729" spans="1:4" x14ac:dyDescent="0.2">
      <c r="A729" s="55">
        <v>668</v>
      </c>
      <c r="B729" s="1232">
        <f>'Expenditures 15-22'!C45</f>
        <v>636643</v>
      </c>
      <c r="D729" s="14" t="str">
        <f t="shared" si="10"/>
        <v>Error?</v>
      </c>
    </row>
    <row r="730" spans="1:4" x14ac:dyDescent="0.2">
      <c r="A730" s="55">
        <v>669</v>
      </c>
      <c r="B730" s="1232">
        <f>'Expenditures 15-22'!C46</f>
        <v>57600</v>
      </c>
      <c r="D730" s="14" t="str">
        <f t="shared" si="10"/>
        <v>Error?</v>
      </c>
    </row>
    <row r="731" spans="1:4" x14ac:dyDescent="0.2">
      <c r="A731" s="55">
        <v>670</v>
      </c>
      <c r="B731" s="1232">
        <f>'Expenditures 15-22'!C47</f>
        <v>726546</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391620</v>
      </c>
      <c r="D733" s="14" t="str">
        <f t="shared" si="10"/>
        <v>Error?</v>
      </c>
    </row>
    <row r="734" spans="1:4" x14ac:dyDescent="0.2">
      <c r="A734" s="55">
        <v>673</v>
      </c>
      <c r="B734" s="1232">
        <f>'Expenditures 15-22'!C53</f>
        <v>731383</v>
      </c>
      <c r="C734" s="14" t="s">
        <v>672</v>
      </c>
      <c r="D734" s="14" t="str">
        <f t="shared" si="10"/>
        <v>Error?</v>
      </c>
    </row>
    <row r="735" spans="1:4" x14ac:dyDescent="0.2">
      <c r="A735" s="55">
        <v>674</v>
      </c>
      <c r="B735" s="1232">
        <f>'Expenditures 15-22'!C55</f>
        <v>1457396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1457396</v>
      </c>
      <c r="C737" s="14" t="s">
        <v>672</v>
      </c>
      <c r="D737" s="14" t="str">
        <f t="shared" si="10"/>
        <v>Error?</v>
      </c>
    </row>
    <row r="738" spans="1:4" x14ac:dyDescent="0.2">
      <c r="A738" s="55">
        <v>677</v>
      </c>
      <c r="B738" s="1232">
        <f>'Expenditures 15-22'!C59</f>
        <v>172709</v>
      </c>
      <c r="D738" s="14" t="str">
        <f t="shared" si="10"/>
        <v>Error?</v>
      </c>
    </row>
    <row r="739" spans="1:4" x14ac:dyDescent="0.2">
      <c r="A739" s="55">
        <v>678</v>
      </c>
      <c r="B739" s="1232">
        <f>'Expenditures 15-22'!C60</f>
        <v>298382</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471091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69000</v>
      </c>
      <c r="D748" s="14" t="str">
        <f t="shared" si="10"/>
        <v>Error?</v>
      </c>
    </row>
    <row r="749" spans="1:4" x14ac:dyDescent="0.2">
      <c r="A749" s="55">
        <v>688</v>
      </c>
      <c r="B749" s="1232">
        <f>'Expenditures 15-22'!C70</f>
        <v>111500</v>
      </c>
      <c r="D749" s="14" t="str">
        <f t="shared" si="10"/>
        <v>Error?</v>
      </c>
    </row>
    <row r="750" spans="1:4" x14ac:dyDescent="0.2">
      <c r="A750" s="83">
        <v>689</v>
      </c>
      <c r="D750" s="14" t="str">
        <f t="shared" si="10"/>
        <v>OK</v>
      </c>
    </row>
    <row r="751" spans="1:4" x14ac:dyDescent="0.2">
      <c r="A751" s="55">
        <v>690</v>
      </c>
      <c r="B751" s="1232">
        <f>'Expenditures 15-22'!C71</f>
        <v>48402</v>
      </c>
      <c r="D751" s="14" t="str">
        <f t="shared" si="10"/>
        <v>Error?</v>
      </c>
    </row>
    <row r="752" spans="1:4" x14ac:dyDescent="0.2">
      <c r="A752" s="83">
        <v>691</v>
      </c>
      <c r="D752" s="14" t="str">
        <f t="shared" si="10"/>
        <v>OK</v>
      </c>
    </row>
    <row r="753" spans="1:4" x14ac:dyDescent="0.2">
      <c r="A753" s="55">
        <v>692</v>
      </c>
      <c r="B753" s="1232">
        <f>'Expenditures 15-22'!C72</f>
        <v>228902</v>
      </c>
      <c r="C753" s="14" t="s">
        <v>672</v>
      </c>
      <c r="D753" s="14" t="str">
        <f t="shared" si="10"/>
        <v>Error?</v>
      </c>
    </row>
    <row r="754" spans="1:4" x14ac:dyDescent="0.2">
      <c r="A754" s="55">
        <v>693</v>
      </c>
      <c r="B754" s="1232">
        <f>'Expenditures 15-22'!C73</f>
        <v>27576</v>
      </c>
      <c r="D754" s="14" t="str">
        <f t="shared" si="10"/>
        <v>Error?</v>
      </c>
    </row>
    <row r="755" spans="1:4" x14ac:dyDescent="0.2">
      <c r="A755" s="55">
        <v>694</v>
      </c>
      <c r="B755" s="1232">
        <f>'Expenditures 15-22'!C74</f>
        <v>6201671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24561290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3170457</v>
      </c>
      <c r="D763" s="14" t="str">
        <f t="shared" si="10"/>
        <v>Error?</v>
      </c>
    </row>
    <row r="764" spans="1:4" x14ac:dyDescent="0.2">
      <c r="A764" s="55">
        <v>703</v>
      </c>
      <c r="B764" s="1232">
        <f>'Expenditures 15-22'!D16</f>
        <v>131943</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1311</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1486</v>
      </c>
      <c r="D776" s="14" t="str">
        <f t="shared" si="11"/>
        <v>Error?</v>
      </c>
    </row>
    <row r="777" spans="1:4" x14ac:dyDescent="0.2">
      <c r="A777" s="55">
        <v>716</v>
      </c>
      <c r="B777" s="1232">
        <f>'Expenditures 15-22'!D15</f>
        <v>7250</v>
      </c>
      <c r="D777" s="14" t="str">
        <f t="shared" si="11"/>
        <v>Error?</v>
      </c>
    </row>
    <row r="778" spans="1:4" x14ac:dyDescent="0.2">
      <c r="A778" s="55">
        <v>717</v>
      </c>
      <c r="B778" s="1232">
        <f>'Expenditures 15-22'!D33</f>
        <v>6061830</v>
      </c>
      <c r="C778" s="14" t="s">
        <v>672</v>
      </c>
      <c r="D778" s="14" t="str">
        <f t="shared" si="11"/>
        <v>Error?</v>
      </c>
    </row>
    <row r="779" spans="1:4" x14ac:dyDescent="0.2">
      <c r="A779" s="55">
        <v>718</v>
      </c>
      <c r="B779" s="1232">
        <f>'Expenditures 15-22'!D36</f>
        <v>102342</v>
      </c>
      <c r="D779" s="14" t="str">
        <f t="shared" si="11"/>
        <v>Error?</v>
      </c>
    </row>
    <row r="780" spans="1:4" x14ac:dyDescent="0.2">
      <c r="A780" s="55">
        <v>719</v>
      </c>
      <c r="B780" s="1232">
        <f>'Expenditures 15-22'!D37</f>
        <v>111176</v>
      </c>
      <c r="D780" s="14" t="str">
        <f t="shared" si="11"/>
        <v>Error?</v>
      </c>
    </row>
    <row r="781" spans="1:4" x14ac:dyDescent="0.2">
      <c r="A781" s="55">
        <v>720</v>
      </c>
      <c r="B781" s="1232">
        <f>'Expenditures 15-22'!D38</f>
        <v>137575</v>
      </c>
      <c r="D781" s="14" t="str">
        <f t="shared" si="11"/>
        <v>Error?</v>
      </c>
    </row>
    <row r="782" spans="1:4" x14ac:dyDescent="0.2">
      <c r="A782" s="55">
        <v>721</v>
      </c>
      <c r="B782" s="1232">
        <f>'Expenditures 15-22'!D39</f>
        <v>101149</v>
      </c>
      <c r="D782" s="14" t="str">
        <f t="shared" si="11"/>
        <v>Error?</v>
      </c>
    </row>
    <row r="783" spans="1:4" x14ac:dyDescent="0.2">
      <c r="A783" s="55">
        <v>722</v>
      </c>
      <c r="B783" s="1232">
        <f>'Expenditures 15-22'!D40</f>
        <v>120379</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572621</v>
      </c>
      <c r="C785" s="14" t="s">
        <v>672</v>
      </c>
      <c r="D785" s="14" t="str">
        <f t="shared" si="11"/>
        <v>Error?</v>
      </c>
    </row>
    <row r="786" spans="1:4" x14ac:dyDescent="0.2">
      <c r="A786" s="55">
        <v>725</v>
      </c>
      <c r="B786" s="1232">
        <f>'Expenditures 15-22'!D44</f>
        <v>91927</v>
      </c>
      <c r="D786" s="14" t="str">
        <f t="shared" si="11"/>
        <v>Error?</v>
      </c>
    </row>
    <row r="787" spans="1:4" x14ac:dyDescent="0.2">
      <c r="A787" s="55">
        <v>726</v>
      </c>
      <c r="B787" s="1232">
        <f>'Expenditures 15-22'!D45</f>
        <v>339089</v>
      </c>
      <c r="D787" s="14" t="str">
        <f t="shared" si="11"/>
        <v>Error?</v>
      </c>
    </row>
    <row r="788" spans="1:4" x14ac:dyDescent="0.2">
      <c r="A788" s="55">
        <v>727</v>
      </c>
      <c r="B788" s="1232">
        <f>'Expenditures 15-22'!D46</f>
        <v>17502</v>
      </c>
      <c r="D788" s="14" t="str">
        <f t="shared" si="11"/>
        <v>Error?</v>
      </c>
    </row>
    <row r="789" spans="1:4" x14ac:dyDescent="0.2">
      <c r="A789" s="55">
        <v>728</v>
      </c>
      <c r="B789" s="1232">
        <f>'Expenditures 15-22'!D47</f>
        <v>448518</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38010</v>
      </c>
      <c r="D791" s="14" t="str">
        <f t="shared" si="11"/>
        <v>Error?</v>
      </c>
    </row>
    <row r="792" spans="1:4" x14ac:dyDescent="0.2">
      <c r="A792" s="55">
        <v>731</v>
      </c>
      <c r="B792" s="1232">
        <f>'Expenditures 15-22'!D53</f>
        <v>115239</v>
      </c>
      <c r="C792" s="14" t="s">
        <v>672</v>
      </c>
      <c r="D792" s="14" t="str">
        <f t="shared" si="11"/>
        <v>Error?</v>
      </c>
    </row>
    <row r="793" spans="1:4" x14ac:dyDescent="0.2">
      <c r="A793" s="55">
        <v>732</v>
      </c>
      <c r="B793" s="1232">
        <f>'Expenditures 15-22'!D55</f>
        <v>322928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322928</v>
      </c>
      <c r="C795" s="14" t="s">
        <v>672</v>
      </c>
      <c r="D795" s="14" t="str">
        <f t="shared" si="11"/>
        <v>Error?</v>
      </c>
    </row>
    <row r="796" spans="1:4" x14ac:dyDescent="0.2">
      <c r="A796" s="55">
        <v>735</v>
      </c>
      <c r="B796" s="1232">
        <f>'Expenditures 15-22'!D59</f>
        <v>35805</v>
      </c>
      <c r="D796" s="14" t="str">
        <f t="shared" si="11"/>
        <v>Error?</v>
      </c>
    </row>
    <row r="797" spans="1:4" x14ac:dyDescent="0.2">
      <c r="A797" s="55">
        <v>736</v>
      </c>
      <c r="B797" s="1232">
        <f>'Expenditures 15-22'!D60</f>
        <v>84394</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120199</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445</v>
      </c>
      <c r="D807" s="14" t="str">
        <f t="shared" si="11"/>
        <v>Error?</v>
      </c>
    </row>
    <row r="808" spans="1:4" x14ac:dyDescent="0.2">
      <c r="A808" s="83">
        <v>747</v>
      </c>
      <c r="D808" s="14" t="str">
        <f t="shared" si="11"/>
        <v>OK</v>
      </c>
    </row>
    <row r="809" spans="1:4" x14ac:dyDescent="0.2">
      <c r="A809" s="55">
        <v>748</v>
      </c>
      <c r="B809" s="1232">
        <f>'Expenditures 15-22'!D71</f>
        <v>27278</v>
      </c>
      <c r="D809" s="14" t="str">
        <f t="shared" si="11"/>
        <v>Error?</v>
      </c>
    </row>
    <row r="810" spans="1:4" x14ac:dyDescent="0.2">
      <c r="A810" s="83">
        <v>749</v>
      </c>
      <c r="D810" s="14" t="str">
        <f t="shared" si="11"/>
        <v>OK</v>
      </c>
    </row>
    <row r="811" spans="1:4" x14ac:dyDescent="0.2">
      <c r="A811" s="55">
        <v>750</v>
      </c>
      <c r="B811" s="1232">
        <f>'Expenditures 15-22'!D72</f>
        <v>27723</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1607228</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7669058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127275</v>
      </c>
      <c r="D821" s="14" t="str">
        <f t="shared" si="11"/>
        <v>Error?</v>
      </c>
    </row>
    <row r="822" spans="1:4" x14ac:dyDescent="0.2">
      <c r="A822" s="55">
        <v>761</v>
      </c>
      <c r="B822" s="1232">
        <f>'Expenditures 15-22'!E16</f>
        <v>14898</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3467</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16037</v>
      </c>
      <c r="D834" s="14" t="str">
        <f t="shared" si="12"/>
        <v>Error?</v>
      </c>
    </row>
    <row r="835" spans="1:4" x14ac:dyDescent="0.2">
      <c r="A835" s="55">
        <v>774</v>
      </c>
      <c r="B835" s="1232">
        <f>'Expenditures 15-22'!E15</f>
        <v>2593</v>
      </c>
      <c r="D835" s="14" t="str">
        <f t="shared" si="12"/>
        <v>Error?</v>
      </c>
    </row>
    <row r="836" spans="1:4" x14ac:dyDescent="0.2">
      <c r="A836" s="55">
        <v>775</v>
      </c>
      <c r="B836" s="1232">
        <f>'Expenditures 15-22'!E33</f>
        <v>242485</v>
      </c>
      <c r="C836" s="14" t="s">
        <v>672</v>
      </c>
      <c r="D836" s="14" t="str">
        <f t="shared" si="12"/>
        <v>Error?</v>
      </c>
    </row>
    <row r="837" spans="1:4" x14ac:dyDescent="0.2">
      <c r="A837" s="55">
        <v>776</v>
      </c>
      <c r="B837" s="1232">
        <f>'Expenditures 15-22'!E36</f>
        <v>897</v>
      </c>
      <c r="D837" s="14" t="str">
        <f t="shared" si="12"/>
        <v>Error?</v>
      </c>
    </row>
    <row r="838" spans="1:4" x14ac:dyDescent="0.2">
      <c r="A838" s="55">
        <v>777</v>
      </c>
      <c r="B838" s="1232">
        <f>'Expenditures 15-22'!E37</f>
        <v>769</v>
      </c>
      <c r="D838" s="14" t="str">
        <f t="shared" si="12"/>
        <v>Error?</v>
      </c>
    </row>
    <row r="839" spans="1:4" x14ac:dyDescent="0.2">
      <c r="A839" s="55">
        <v>778</v>
      </c>
      <c r="B839" s="1232">
        <f>'Expenditures 15-22'!E38</f>
        <v>14491</v>
      </c>
      <c r="D839" s="14" t="str">
        <f t="shared" si="12"/>
        <v>Error?</v>
      </c>
    </row>
    <row r="840" spans="1:4" x14ac:dyDescent="0.2">
      <c r="A840" s="55">
        <v>779</v>
      </c>
      <c r="B840" s="1232">
        <f>'Expenditures 15-22'!E39</f>
        <v>2269</v>
      </c>
      <c r="D840" s="14" t="str">
        <f t="shared" si="12"/>
        <v>Error?</v>
      </c>
    </row>
    <row r="841" spans="1:4" x14ac:dyDescent="0.2">
      <c r="A841" s="55">
        <v>780</v>
      </c>
      <c r="B841" s="1232">
        <f>'Expenditures 15-22'!E40</f>
        <v>42562</v>
      </c>
      <c r="D841" s="14" t="str">
        <f t="shared" si="12"/>
        <v>Error?</v>
      </c>
    </row>
    <row r="842" spans="1:4" x14ac:dyDescent="0.2">
      <c r="A842" s="55">
        <v>781</v>
      </c>
      <c r="B842" s="1232">
        <f>'Expenditures 15-22'!E41</f>
        <v>2618</v>
      </c>
      <c r="D842" s="14" t="str">
        <f t="shared" si="12"/>
        <v>Error?</v>
      </c>
    </row>
    <row r="843" spans="1:4" x14ac:dyDescent="0.2">
      <c r="A843" s="55">
        <v>782</v>
      </c>
      <c r="B843" s="1232">
        <f>'Expenditures 15-22'!E42</f>
        <v>63606</v>
      </c>
      <c r="C843" s="14" t="s">
        <v>672</v>
      </c>
      <c r="D843" s="14" t="str">
        <f t="shared" si="12"/>
        <v>Error?</v>
      </c>
    </row>
    <row r="844" spans="1:4" x14ac:dyDescent="0.2">
      <c r="A844" s="55">
        <v>783</v>
      </c>
      <c r="B844" s="1232">
        <f>'Expenditures 15-22'!E44</f>
        <v>65320</v>
      </c>
      <c r="D844" s="14" t="str">
        <f t="shared" si="12"/>
        <v>Error?</v>
      </c>
    </row>
    <row r="845" spans="1:4" x14ac:dyDescent="0.2">
      <c r="A845" s="55">
        <v>784</v>
      </c>
      <c r="B845" s="1232">
        <f>'Expenditures 15-22'!E45</f>
        <v>115759</v>
      </c>
      <c r="D845" s="14" t="str">
        <f t="shared" si="12"/>
        <v>Error?</v>
      </c>
    </row>
    <row r="846" spans="1:4" x14ac:dyDescent="0.2">
      <c r="A846" s="55">
        <v>785</v>
      </c>
      <c r="B846" s="1232">
        <f>'Expenditures 15-22'!E46</f>
        <v>39411</v>
      </c>
      <c r="D846" s="14" t="str">
        <f t="shared" si="12"/>
        <v>Error?</v>
      </c>
    </row>
    <row r="847" spans="1:4" x14ac:dyDescent="0.2">
      <c r="A847" s="55">
        <v>786</v>
      </c>
      <c r="B847" s="1232">
        <f>'Expenditures 15-22'!E47</f>
        <v>220490</v>
      </c>
      <c r="C847" s="14" t="s">
        <v>672</v>
      </c>
      <c r="D847" s="14" t="str">
        <f t="shared" si="12"/>
        <v>Error?</v>
      </c>
    </row>
    <row r="848" spans="1:4" x14ac:dyDescent="0.2">
      <c r="A848" s="55">
        <v>787</v>
      </c>
      <c r="B848" s="1232">
        <f>'Expenditures 15-22'!E49</f>
        <v>133420</v>
      </c>
      <c r="D848" s="14" t="str">
        <f t="shared" si="12"/>
        <v>Error?</v>
      </c>
    </row>
    <row r="849" spans="1:4" x14ac:dyDescent="0.2">
      <c r="A849" s="55">
        <v>788</v>
      </c>
      <c r="B849" s="1232">
        <f>'Expenditures 15-22'!E50</f>
        <v>384</v>
      </c>
      <c r="D849" s="14" t="str">
        <f t="shared" si="12"/>
        <v>Error?</v>
      </c>
    </row>
    <row r="850" spans="1:4" x14ac:dyDescent="0.2">
      <c r="A850" s="55">
        <v>789</v>
      </c>
      <c r="B850" s="1232">
        <f>'Expenditures 15-22'!E53</f>
        <v>137795</v>
      </c>
      <c r="C850" s="14" t="s">
        <v>672</v>
      </c>
      <c r="D850" s="14" t="str">
        <f t="shared" si="12"/>
        <v>Error?</v>
      </c>
    </row>
    <row r="851" spans="1:4" x14ac:dyDescent="0.2">
      <c r="A851" s="55">
        <v>790</v>
      </c>
      <c r="B851" s="1232">
        <f>'Expenditures 15-22'!E55</f>
        <v>7508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7508</v>
      </c>
      <c r="C853" s="14" t="s">
        <v>672</v>
      </c>
      <c r="D853" s="14" t="str">
        <f t="shared" si="12"/>
        <v>Error?</v>
      </c>
    </row>
    <row r="854" spans="1:4" x14ac:dyDescent="0.2">
      <c r="A854" s="55">
        <v>793</v>
      </c>
      <c r="B854" s="1232">
        <f>'Expenditures 15-22'!E59</f>
        <v>2335</v>
      </c>
      <c r="D854" s="14" t="str">
        <f t="shared" si="12"/>
        <v>Error?</v>
      </c>
    </row>
    <row r="855" spans="1:4" x14ac:dyDescent="0.2">
      <c r="A855" s="55">
        <v>794</v>
      </c>
      <c r="B855" s="1232">
        <f>'Expenditures 15-22'!E60</f>
        <v>136761</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419221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558317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101</v>
      </c>
      <c r="D864" s="14" t="str">
        <f t="shared" si="12"/>
        <v>Error?</v>
      </c>
    </row>
    <row r="865" spans="1:4" x14ac:dyDescent="0.2">
      <c r="A865" s="55">
        <v>804</v>
      </c>
      <c r="B865" s="1232">
        <f>'Expenditures 15-22'!E70</f>
        <v>3082</v>
      </c>
      <c r="D865" s="14" t="str">
        <f t="shared" si="12"/>
        <v>Error?</v>
      </c>
    </row>
    <row r="866" spans="1:4" x14ac:dyDescent="0.2">
      <c r="A866" s="83">
        <v>805</v>
      </c>
      <c r="D866" s="14" t="str">
        <f t="shared" si="12"/>
        <v>OK</v>
      </c>
    </row>
    <row r="867" spans="1:4" x14ac:dyDescent="0.2">
      <c r="A867" s="55">
        <v>806</v>
      </c>
      <c r="B867" s="1232">
        <f>'Expenditures 15-22'!E71</f>
        <v>128</v>
      </c>
      <c r="D867" s="14" t="str">
        <f t="shared" si="12"/>
        <v>Error?</v>
      </c>
    </row>
    <row r="868" spans="1:4" x14ac:dyDescent="0.2">
      <c r="A868" s="83">
        <v>807</v>
      </c>
      <c r="D868" s="14" t="str">
        <f t="shared" si="12"/>
        <v>OK</v>
      </c>
    </row>
    <row r="869" spans="1:4" x14ac:dyDescent="0.2">
      <c r="A869" s="55">
        <v>808</v>
      </c>
      <c r="B869" s="1232">
        <f>'Expenditures 15-22'!E72</f>
        <v>3311</v>
      </c>
      <c r="C869" s="14" t="s">
        <v>672</v>
      </c>
      <c r="D869" s="14" t="str">
        <f t="shared" si="12"/>
        <v>Error?</v>
      </c>
    </row>
    <row r="870" spans="1:4" x14ac:dyDescent="0.2">
      <c r="A870" s="55">
        <v>809</v>
      </c>
      <c r="B870" s="1232">
        <f>'Expenditures 15-22'!E73</f>
        <v>5557</v>
      </c>
      <c r="D870" s="14" t="str">
        <f t="shared" si="12"/>
        <v>Error?</v>
      </c>
    </row>
    <row r="871" spans="1:4" x14ac:dyDescent="0.2">
      <c r="A871" s="55">
        <v>810</v>
      </c>
      <c r="B871" s="1232">
        <f>'Expenditures 15-22'!E74</f>
        <v>996584</v>
      </c>
      <c r="C871" s="14" t="s">
        <v>672</v>
      </c>
      <c r="D871" s="14" t="str">
        <f t="shared" si="12"/>
        <v>Error?</v>
      </c>
    </row>
    <row r="872" spans="1:4" x14ac:dyDescent="0.2">
      <c r="A872" s="55">
        <v>811</v>
      </c>
      <c r="B872" s="1232">
        <f>'Expenditures 15-22'!E75</f>
        <v>610</v>
      </c>
      <c r="D872" s="14" t="str">
        <f t="shared" si="12"/>
        <v>Error?</v>
      </c>
    </row>
    <row r="873" spans="1:4" x14ac:dyDescent="0.2">
      <c r="A873" s="55">
        <v>812</v>
      </c>
      <c r="B873" s="1232">
        <f>'Expenditures 15-22'!E114</f>
        <v>2310818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521639</v>
      </c>
      <c r="D879" s="14" t="str">
        <f t="shared" si="12"/>
        <v>Error?</v>
      </c>
    </row>
    <row r="880" spans="1:4" x14ac:dyDescent="0.2">
      <c r="A880" s="55">
        <v>819</v>
      </c>
      <c r="B880" s="1232">
        <f>'Expenditures 15-22'!F16</f>
        <v>5257</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21238</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12955</v>
      </c>
      <c r="D892" s="14" t="str">
        <f t="shared" si="12"/>
        <v>Error?</v>
      </c>
    </row>
    <row r="893" spans="1:4" x14ac:dyDescent="0.2">
      <c r="A893" s="55">
        <v>832</v>
      </c>
      <c r="B893" s="1232">
        <f>'Expenditures 15-22'!F15</f>
        <v>10609</v>
      </c>
      <c r="D893" s="14" t="str">
        <f t="shared" si="12"/>
        <v>Error?</v>
      </c>
    </row>
    <row r="894" spans="1:4" x14ac:dyDescent="0.2">
      <c r="A894" s="55">
        <v>833</v>
      </c>
      <c r="B894" s="1232">
        <f>'Expenditures 15-22'!F33</f>
        <v>616668</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978</v>
      </c>
      <c r="D896" s="14" t="str">
        <f t="shared" si="13"/>
        <v>Error?</v>
      </c>
    </row>
    <row r="897" spans="1:4" x14ac:dyDescent="0.2">
      <c r="A897" s="55">
        <v>836</v>
      </c>
      <c r="B897" s="1232">
        <f>'Expenditures 15-22'!F38</f>
        <v>4266</v>
      </c>
      <c r="D897" s="14" t="str">
        <f t="shared" si="13"/>
        <v>Error?</v>
      </c>
    </row>
    <row r="898" spans="1:4" x14ac:dyDescent="0.2">
      <c r="A898" s="55">
        <v>837</v>
      </c>
      <c r="B898" s="1232">
        <f>'Expenditures 15-22'!F39</f>
        <v>7426</v>
      </c>
      <c r="D898" s="14" t="str">
        <f t="shared" si="13"/>
        <v>Error?</v>
      </c>
    </row>
    <row r="899" spans="1:4" x14ac:dyDescent="0.2">
      <c r="A899" s="55">
        <v>838</v>
      </c>
      <c r="B899" s="1232">
        <f>'Expenditures 15-22'!F40</f>
        <v>1764</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14434</v>
      </c>
      <c r="C901" s="14" t="s">
        <v>672</v>
      </c>
      <c r="D901" s="14" t="str">
        <f t="shared" si="13"/>
        <v>Error?</v>
      </c>
    </row>
    <row r="902" spans="1:4" x14ac:dyDescent="0.2">
      <c r="A902" s="55">
        <v>841</v>
      </c>
      <c r="B902" s="1232">
        <f>'Expenditures 15-22'!F44</f>
        <v>933</v>
      </c>
      <c r="D902" s="14" t="str">
        <f t="shared" si="13"/>
        <v>Error?</v>
      </c>
    </row>
    <row r="903" spans="1:4" x14ac:dyDescent="0.2">
      <c r="A903" s="55">
        <v>842</v>
      </c>
      <c r="B903" s="1232">
        <f>'Expenditures 15-22'!F45</f>
        <v>109587</v>
      </c>
      <c r="D903" s="14" t="str">
        <f t="shared" si="13"/>
        <v>Error?</v>
      </c>
    </row>
    <row r="904" spans="1:4" x14ac:dyDescent="0.2">
      <c r="A904" s="55">
        <v>843</v>
      </c>
      <c r="B904" s="1232">
        <f>'Expenditures 15-22'!F46</f>
        <v>28205</v>
      </c>
      <c r="D904" s="14" t="str">
        <f t="shared" si="13"/>
        <v>Error?</v>
      </c>
    </row>
    <row r="905" spans="1:4" x14ac:dyDescent="0.2">
      <c r="A905" s="55">
        <v>844</v>
      </c>
      <c r="B905" s="1232">
        <f>'Expenditures 15-22'!F47</f>
        <v>138725</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1036</v>
      </c>
      <c r="D907" s="14" t="str">
        <f t="shared" si="13"/>
        <v>Error?</v>
      </c>
    </row>
    <row r="908" spans="1:4" x14ac:dyDescent="0.2">
      <c r="A908" s="55">
        <v>847</v>
      </c>
      <c r="B908" s="1232">
        <f>'Expenditures 15-22'!F53</f>
        <v>1529</v>
      </c>
      <c r="C908" s="14" t="s">
        <v>672</v>
      </c>
      <c r="D908" s="14" t="str">
        <f t="shared" si="13"/>
        <v>Error?</v>
      </c>
    </row>
    <row r="909" spans="1:4" x14ac:dyDescent="0.2">
      <c r="A909" s="55">
        <v>848</v>
      </c>
      <c r="B909" s="1232">
        <f>'Expenditures 15-22'!F55</f>
        <v>520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520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14263</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14263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4323</v>
      </c>
      <c r="D928" s="14" t="str">
        <f t="shared" si="13"/>
        <v>Error?</v>
      </c>
    </row>
    <row r="929" spans="1:4" x14ac:dyDescent="0.2">
      <c r="A929" s="55">
        <v>868</v>
      </c>
      <c r="B929" s="1232">
        <f>'Expenditures 15-22'!F74</f>
        <v>173794</v>
      </c>
      <c r="C929" s="14" t="s">
        <v>672</v>
      </c>
      <c r="D929" s="14" t="str">
        <f t="shared" si="13"/>
        <v>Error?</v>
      </c>
    </row>
    <row r="930" spans="1:4" x14ac:dyDescent="0.2">
      <c r="A930" s="55">
        <v>869</v>
      </c>
      <c r="B930" s="1232">
        <f>'Expenditures 15-22'!F75</f>
        <v>178</v>
      </c>
      <c r="D930" s="14" t="str">
        <f t="shared" si="13"/>
        <v>Error?</v>
      </c>
    </row>
    <row r="931" spans="1:4" x14ac:dyDescent="0.2">
      <c r="A931" s="55">
        <v>870</v>
      </c>
      <c r="B931" s="1232">
        <f>'Expenditures 15-22'!F114</f>
        <v>790640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9454</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9454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180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180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32562</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32562</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32742</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42196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48094</v>
      </c>
      <c r="C995" s="81"/>
      <c r="D995" s="14" t="str">
        <f t="shared" si="14"/>
        <v>Error?</v>
      </c>
    </row>
    <row r="996" spans="1:4" x14ac:dyDescent="0.2">
      <c r="A996" s="55">
        <v>935</v>
      </c>
      <c r="B996" s="1232">
        <f>'Expenditures 15-22'!H16</f>
        <v>975</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16559</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76767</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198</v>
      </c>
      <c r="D1012" s="14" t="str">
        <f t="shared" si="14"/>
        <v>Error?</v>
      </c>
    </row>
    <row r="1013" spans="1:4" x14ac:dyDescent="0.2">
      <c r="A1013" s="55">
        <v>952</v>
      </c>
      <c r="B1013" s="1232">
        <f>'Expenditures 15-22'!H38</f>
        <v>503</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701</v>
      </c>
      <c r="C1017" s="14" t="s">
        <v>672</v>
      </c>
      <c r="D1017" s="14" t="str">
        <f t="shared" si="14"/>
        <v>Error?</v>
      </c>
    </row>
    <row r="1018" spans="1:4" x14ac:dyDescent="0.2">
      <c r="A1018" s="55">
        <v>957</v>
      </c>
      <c r="B1018" s="1232">
        <f>'Expenditures 15-22'!H44</f>
        <v>122</v>
      </c>
      <c r="D1018" s="14" t="str">
        <f t="shared" si="14"/>
        <v>Error?</v>
      </c>
    </row>
    <row r="1019" spans="1:4" x14ac:dyDescent="0.2">
      <c r="A1019" s="55">
        <v>958</v>
      </c>
      <c r="B1019" s="1232">
        <f>'Expenditures 15-22'!H45</f>
        <v>2140</v>
      </c>
      <c r="D1019" s="14" t="str">
        <f t="shared" si="14"/>
        <v>Error?</v>
      </c>
    </row>
    <row r="1020" spans="1:4" x14ac:dyDescent="0.2">
      <c r="A1020" s="55">
        <v>959</v>
      </c>
      <c r="B1020" s="1232">
        <f>'Expenditures 15-22'!H46</f>
        <v>1111</v>
      </c>
      <c r="D1020" s="14" t="str">
        <f t="shared" si="14"/>
        <v>Error?</v>
      </c>
    </row>
    <row r="1021" spans="1:4" x14ac:dyDescent="0.2">
      <c r="A1021" s="55">
        <v>960</v>
      </c>
      <c r="B1021" s="1232">
        <f>'Expenditures 15-22'!H47</f>
        <v>3373</v>
      </c>
      <c r="C1021" s="14" t="s">
        <v>672</v>
      </c>
      <c r="D1021" s="14" t="str">
        <f t="shared" si="14"/>
        <v>Error?</v>
      </c>
    </row>
    <row r="1022" spans="1:4" x14ac:dyDescent="0.2">
      <c r="A1022" s="55">
        <v>961</v>
      </c>
      <c r="B1022" s="1232">
        <f>'Expenditures 15-22'!H49</f>
        <v>31742</v>
      </c>
      <c r="D1022" s="14" t="str">
        <f t="shared" si="14"/>
        <v>Error?</v>
      </c>
    </row>
    <row r="1023" spans="1:4" x14ac:dyDescent="0.2">
      <c r="A1023" s="55">
        <v>962</v>
      </c>
      <c r="B1023" s="1232">
        <f>'Expenditures 15-22'!H50</f>
        <v>17718</v>
      </c>
      <c r="D1023" s="14" t="str">
        <f t="shared" ref="D1023:D1086" si="15">IF(ISBLANK(B1023),"OK",IF(A1023-B1023=0,"OK","Error?"))</f>
        <v>Error?</v>
      </c>
    </row>
    <row r="1024" spans="1:4" x14ac:dyDescent="0.2">
      <c r="A1024" s="55">
        <v>963</v>
      </c>
      <c r="B1024" s="1232">
        <f>'Expenditures 15-22'!H53</f>
        <v>49849</v>
      </c>
      <c r="C1024" s="14" t="s">
        <v>672</v>
      </c>
      <c r="D1024" s="14" t="str">
        <f t="shared" si="15"/>
        <v>Error?</v>
      </c>
    </row>
    <row r="1025" spans="1:4" x14ac:dyDescent="0.2">
      <c r="A1025" s="55">
        <v>964</v>
      </c>
      <c r="B1025" s="1232">
        <f>'Expenditures 15-22'!H55</f>
        <v>7722</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7722</v>
      </c>
      <c r="C1027" s="14" t="s">
        <v>672</v>
      </c>
      <c r="D1027" s="14" t="str">
        <f t="shared" si="15"/>
        <v>Error?</v>
      </c>
    </row>
    <row r="1028" spans="1:4" x14ac:dyDescent="0.2">
      <c r="A1028" s="55">
        <v>967</v>
      </c>
      <c r="B1028" s="1232">
        <f>'Expenditures 15-22'!H59</f>
        <v>1535</v>
      </c>
      <c r="D1028" s="14" t="str">
        <f t="shared" si="15"/>
        <v>Error?</v>
      </c>
    </row>
    <row r="1029" spans="1:4" x14ac:dyDescent="0.2">
      <c r="A1029" s="55">
        <v>968</v>
      </c>
      <c r="B1029" s="1232">
        <f>'Expenditures 15-22'!H60</f>
        <v>1544</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3079</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5887</v>
      </c>
      <c r="D1044" s="14" t="str">
        <f t="shared" si="15"/>
        <v>Error?</v>
      </c>
    </row>
    <row r="1045" spans="1:4" x14ac:dyDescent="0.2">
      <c r="A1045" s="55">
        <v>984</v>
      </c>
      <c r="B1045" s="1232">
        <f>'Expenditures 15-22'!H74</f>
        <v>70611</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147378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15375635</v>
      </c>
      <c r="C1093" s="14" t="s">
        <v>672</v>
      </c>
      <c r="D1093" s="14" t="str">
        <f t="shared" si="16"/>
        <v>Error?</v>
      </c>
    </row>
    <row r="1094" spans="1:4" x14ac:dyDescent="0.2">
      <c r="A1094" s="55">
        <v>1033</v>
      </c>
      <c r="B1094" s="1232">
        <f>'Expenditures 15-22'!K16</f>
        <v>503033</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30301</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177524</v>
      </c>
      <c r="C1106" s="14" t="s">
        <v>672</v>
      </c>
      <c r="D1106" s="14" t="str">
        <f t="shared" si="16"/>
        <v>Error?</v>
      </c>
    </row>
    <row r="1107" spans="1:4" x14ac:dyDescent="0.2">
      <c r="A1107" s="55">
        <v>1046</v>
      </c>
      <c r="B1107" s="1232">
        <f>'Expenditures 15-22'!K15</f>
        <v>39803</v>
      </c>
      <c r="C1107" s="14" t="s">
        <v>672</v>
      </c>
      <c r="D1107" s="14" t="str">
        <f t="shared" si="16"/>
        <v>Error?</v>
      </c>
    </row>
    <row r="1108" spans="1:4" x14ac:dyDescent="0.2">
      <c r="A1108" s="55">
        <v>1047</v>
      </c>
      <c r="B1108" s="1232">
        <f>'Expenditures 15-22'!K33</f>
        <v>25686763</v>
      </c>
      <c r="C1108" s="14" t="s">
        <v>672</v>
      </c>
      <c r="D1108" s="14" t="str">
        <f t="shared" si="16"/>
        <v>Error?</v>
      </c>
    </row>
    <row r="1109" spans="1:4" x14ac:dyDescent="0.2">
      <c r="A1109" s="55">
        <v>1048</v>
      </c>
      <c r="B1109" s="1232">
        <f>'Expenditures 15-22'!K36</f>
        <v>534407</v>
      </c>
      <c r="C1109" s="14" t="s">
        <v>672</v>
      </c>
      <c r="D1109" s="14" t="str">
        <f t="shared" si="16"/>
        <v>Error?</v>
      </c>
    </row>
    <row r="1110" spans="1:4" x14ac:dyDescent="0.2">
      <c r="A1110" s="55">
        <v>1049</v>
      </c>
      <c r="B1110" s="1232">
        <f>'Expenditures 15-22'!K37</f>
        <v>440601</v>
      </c>
      <c r="C1110" s="14" t="s">
        <v>672</v>
      </c>
      <c r="D1110" s="14" t="str">
        <f t="shared" si="16"/>
        <v>Error?</v>
      </c>
    </row>
    <row r="1111" spans="1:4" x14ac:dyDescent="0.2">
      <c r="A1111" s="55">
        <v>1050</v>
      </c>
      <c r="B1111" s="1232">
        <f>'Expenditures 15-22'!K38</f>
        <v>732911</v>
      </c>
      <c r="C1111" s="14" t="s">
        <v>672</v>
      </c>
      <c r="D1111" s="14" t="str">
        <f t="shared" si="16"/>
        <v>Error?</v>
      </c>
    </row>
    <row r="1112" spans="1:4" x14ac:dyDescent="0.2">
      <c r="A1112" s="55">
        <v>1051</v>
      </c>
      <c r="B1112" s="1232">
        <f>'Expenditures 15-22'!K39</f>
        <v>550982</v>
      </c>
      <c r="C1112" s="14" t="s">
        <v>672</v>
      </c>
      <c r="D1112" s="14" t="str">
        <f t="shared" si="16"/>
        <v>Error?</v>
      </c>
    </row>
    <row r="1113" spans="1:4" x14ac:dyDescent="0.2">
      <c r="A1113" s="55">
        <v>1052</v>
      </c>
      <c r="B1113" s="1232">
        <f>'Expenditures 15-22'!K40</f>
        <v>948908</v>
      </c>
      <c r="C1113" s="14" t="s">
        <v>672</v>
      </c>
      <c r="D1113" s="14" t="str">
        <f t="shared" si="16"/>
        <v>Error?</v>
      </c>
    </row>
    <row r="1114" spans="1:4" x14ac:dyDescent="0.2">
      <c r="A1114" s="55">
        <v>1053</v>
      </c>
      <c r="B1114" s="1232">
        <f>'Expenditures 15-22'!K41</f>
        <v>2618</v>
      </c>
      <c r="C1114" s="14" t="s">
        <v>672</v>
      </c>
      <c r="D1114" s="14" t="str">
        <f t="shared" si="16"/>
        <v>Error?</v>
      </c>
    </row>
    <row r="1115" spans="1:4" x14ac:dyDescent="0.2">
      <c r="A1115" s="55">
        <v>1054</v>
      </c>
      <c r="B1115" s="1232">
        <f>'Expenditures 15-22'!K42</f>
        <v>3210427</v>
      </c>
      <c r="C1115" s="14" t="s">
        <v>672</v>
      </c>
      <c r="D1115" s="14" t="str">
        <f t="shared" si="16"/>
        <v>Error?</v>
      </c>
    </row>
    <row r="1116" spans="1:4" x14ac:dyDescent="0.2">
      <c r="A1116" s="55">
        <v>1055</v>
      </c>
      <c r="B1116" s="1232">
        <f>'Expenditures 15-22'!K44</f>
        <v>190605</v>
      </c>
      <c r="C1116" s="14" t="s">
        <v>672</v>
      </c>
      <c r="D1116" s="14" t="str">
        <f t="shared" si="16"/>
        <v>Error?</v>
      </c>
    </row>
    <row r="1117" spans="1:4" x14ac:dyDescent="0.2">
      <c r="A1117" s="55">
        <v>1056</v>
      </c>
      <c r="B1117" s="1232">
        <f>'Expenditures 15-22'!K45</f>
        <v>1630893</v>
      </c>
      <c r="C1117" s="14" t="s">
        <v>672</v>
      </c>
      <c r="D1117" s="14" t="str">
        <f t="shared" si="16"/>
        <v>Error?</v>
      </c>
    </row>
    <row r="1118" spans="1:4" x14ac:dyDescent="0.2">
      <c r="A1118" s="55">
        <v>1057</v>
      </c>
      <c r="B1118" s="1232">
        <f>'Expenditures 15-22'!K46</f>
        <v>143829</v>
      </c>
      <c r="C1118" s="14" t="s">
        <v>672</v>
      </c>
      <c r="D1118" s="14" t="str">
        <f t="shared" si="16"/>
        <v>Error?</v>
      </c>
    </row>
    <row r="1119" spans="1:4" x14ac:dyDescent="0.2">
      <c r="A1119" s="55">
        <v>1058</v>
      </c>
      <c r="B1119" s="1232">
        <f>'Expenditures 15-22'!K47</f>
        <v>1965327</v>
      </c>
      <c r="C1119" s="14" t="s">
        <v>672</v>
      </c>
      <c r="D1119" s="14" t="str">
        <f t="shared" si="16"/>
        <v>Error?</v>
      </c>
    </row>
    <row r="1120" spans="1:4" x14ac:dyDescent="0.2">
      <c r="A1120" s="55">
        <v>1059</v>
      </c>
      <c r="B1120" s="1232">
        <f>'Expenditures 15-22'!K49</f>
        <v>165162</v>
      </c>
      <c r="C1120" s="14" t="s">
        <v>672</v>
      </c>
      <c r="D1120" s="14" t="str">
        <f t="shared" si="16"/>
        <v>Error?</v>
      </c>
    </row>
    <row r="1121" spans="1:4" x14ac:dyDescent="0.2">
      <c r="A1121" s="55">
        <v>1060</v>
      </c>
      <c r="B1121" s="1232">
        <f>'Expenditures 15-22'!K50</f>
        <v>448768</v>
      </c>
      <c r="C1121" s="14" t="s">
        <v>672</v>
      </c>
      <c r="D1121" s="14" t="str">
        <f t="shared" si="16"/>
        <v>Error?</v>
      </c>
    </row>
    <row r="1122" spans="1:4" x14ac:dyDescent="0.2">
      <c r="A1122" s="55">
        <v>1061</v>
      </c>
      <c r="B1122" s="1232">
        <f>'Expenditures 15-22'!K53</f>
        <v>1035795</v>
      </c>
      <c r="C1122" s="14" t="s">
        <v>672</v>
      </c>
      <c r="D1122" s="14" t="str">
        <f t="shared" si="16"/>
        <v>Error?</v>
      </c>
    </row>
    <row r="1123" spans="1:4" x14ac:dyDescent="0.2">
      <c r="A1123" s="55">
        <v>1062</v>
      </c>
      <c r="B1123" s="1232">
        <f>'Expenditures 15-22'!K55</f>
        <v>1796943</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1796943</v>
      </c>
      <c r="C1125" s="14" t="s">
        <v>672</v>
      </c>
      <c r="D1125" s="14" t="str">
        <f t="shared" si="16"/>
        <v>Error?</v>
      </c>
    </row>
    <row r="1126" spans="1:4" x14ac:dyDescent="0.2">
      <c r="A1126" s="55">
        <v>1065</v>
      </c>
      <c r="B1126" s="1232">
        <f>'Expenditures 15-22'!K59</f>
        <v>212384</v>
      </c>
      <c r="C1126" s="14" t="s">
        <v>672</v>
      </c>
      <c r="D1126" s="14" t="str">
        <f t="shared" si="16"/>
        <v>Error?</v>
      </c>
    </row>
    <row r="1127" spans="1:4" x14ac:dyDescent="0.2">
      <c r="A1127" s="55">
        <v>1066</v>
      </c>
      <c r="B1127" s="1232">
        <f>'Expenditures 15-22'!K60</f>
        <v>535344</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419221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1166949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69101</v>
      </c>
      <c r="C1136" s="14" t="s">
        <v>672</v>
      </c>
      <c r="D1136" s="14" t="str">
        <f t="shared" si="16"/>
        <v>Error?</v>
      </c>
    </row>
    <row r="1137" spans="1:4" x14ac:dyDescent="0.2">
      <c r="A1137" s="55">
        <v>1076</v>
      </c>
      <c r="B1137" s="1232">
        <f>'Expenditures 15-22'!K70</f>
        <v>115027</v>
      </c>
      <c r="C1137" s="14" t="s">
        <v>672</v>
      </c>
      <c r="D1137" s="14" t="str">
        <f t="shared" si="16"/>
        <v>Error?</v>
      </c>
    </row>
    <row r="1138" spans="1:4" x14ac:dyDescent="0.2">
      <c r="A1138" s="83">
        <v>1077</v>
      </c>
      <c r="D1138" s="14" t="str">
        <f t="shared" si="16"/>
        <v>OK</v>
      </c>
    </row>
    <row r="1139" spans="1:4" x14ac:dyDescent="0.2">
      <c r="A1139" s="55">
        <v>1078</v>
      </c>
      <c r="B1139" s="1232">
        <f>'Expenditures 15-22'!K71</f>
        <v>75808</v>
      </c>
      <c r="C1139" s="14" t="s">
        <v>672</v>
      </c>
      <c r="D1139" s="14" t="str">
        <f t="shared" si="16"/>
        <v>Error?</v>
      </c>
    </row>
    <row r="1140" spans="1:4" x14ac:dyDescent="0.2">
      <c r="A1140" s="83">
        <v>1079</v>
      </c>
      <c r="D1140" s="14" t="str">
        <f t="shared" si="16"/>
        <v>OK</v>
      </c>
    </row>
    <row r="1141" spans="1:4" x14ac:dyDescent="0.2">
      <c r="A1141" s="55">
        <v>1080</v>
      </c>
      <c r="B1141" s="1232">
        <f>'Expenditures 15-22'!K72</f>
        <v>259936</v>
      </c>
      <c r="C1141" s="14" t="s">
        <v>672</v>
      </c>
      <c r="D1141" s="14" t="str">
        <f t="shared" si="16"/>
        <v>Error?</v>
      </c>
    </row>
    <row r="1142" spans="1:4" x14ac:dyDescent="0.2">
      <c r="A1142" s="55">
        <v>1081</v>
      </c>
      <c r="B1142" s="1232">
        <f>'Expenditures 15-22'!K73</f>
        <v>43343</v>
      </c>
      <c r="C1142" s="14" t="s">
        <v>672</v>
      </c>
      <c r="D1142" s="14" t="str">
        <f t="shared" si="16"/>
        <v>Error?</v>
      </c>
    </row>
    <row r="1143" spans="1:4" x14ac:dyDescent="0.2">
      <c r="A1143" s="55">
        <v>1082</v>
      </c>
      <c r="B1143" s="1232">
        <f>'Expenditures 15-22'!K74</f>
        <v>9478720</v>
      </c>
      <c r="C1143" s="14" t="s">
        <v>672</v>
      </c>
      <c r="D1143" s="14" t="str">
        <f t="shared" si="16"/>
        <v>Error?</v>
      </c>
    </row>
    <row r="1144" spans="1:4" x14ac:dyDescent="0.2">
      <c r="A1144" s="55">
        <v>1083</v>
      </c>
      <c r="B1144" s="1232">
        <f>'Expenditures 15-22'!K75</f>
        <v>788</v>
      </c>
      <c r="C1144" s="14" t="s">
        <v>672</v>
      </c>
      <c r="D1144" s="14" t="str">
        <f t="shared" si="16"/>
        <v>Error?</v>
      </c>
    </row>
    <row r="1145" spans="1:4" x14ac:dyDescent="0.2">
      <c r="A1145" s="55">
        <v>1084</v>
      </c>
      <c r="B1145" s="1232">
        <f>'Expenditures 15-22'!K102</f>
        <v>1071139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36237410</v>
      </c>
      <c r="C1152" s="14" t="s">
        <v>672</v>
      </c>
      <c r="D1152" s="14" t="str">
        <f t="shared" si="17"/>
        <v>Error?</v>
      </c>
    </row>
    <row r="1153" spans="1:4" x14ac:dyDescent="0.2">
      <c r="A1153" s="55">
        <v>1092</v>
      </c>
      <c r="B1153" s="1232">
        <f>'Expenditures 15-22'!K115</f>
        <v>-174974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1710539</v>
      </c>
      <c r="D1221" s="14" t="str">
        <f t="shared" si="18"/>
        <v>Error?</v>
      </c>
    </row>
    <row r="1222" spans="1:4" x14ac:dyDescent="0.2">
      <c r="A1222" s="83">
        <v>1161</v>
      </c>
      <c r="D1222" s="14" t="str">
        <f t="shared" si="18"/>
        <v>OK</v>
      </c>
    </row>
    <row r="1223" spans="1:4" x14ac:dyDescent="0.2">
      <c r="A1223" s="55">
        <v>1162</v>
      </c>
      <c r="B1223" s="1232">
        <f>'Expenditures 15-22'!C127</f>
        <v>1710539</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1710539</v>
      </c>
      <c r="C1225" s="14" t="s">
        <v>672</v>
      </c>
      <c r="D1225" s="14" t="str">
        <f t="shared" si="18"/>
        <v>Error?</v>
      </c>
    </row>
    <row r="1226" spans="1:4" x14ac:dyDescent="0.2">
      <c r="A1226" s="55">
        <v>1165</v>
      </c>
      <c r="B1226" s="1232">
        <f>'Expenditures 15-22'!C150</f>
        <v>1710539</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556504</v>
      </c>
      <c r="D1229" s="14" t="str">
        <f t="shared" si="18"/>
        <v>Error?</v>
      </c>
    </row>
    <row r="1230" spans="1:4" x14ac:dyDescent="0.2">
      <c r="A1230" s="83">
        <v>1169</v>
      </c>
      <c r="D1230" s="14" t="str">
        <f t="shared" si="18"/>
        <v>OK</v>
      </c>
    </row>
    <row r="1231" spans="1:4" x14ac:dyDescent="0.2">
      <c r="A1231" s="55">
        <v>1170</v>
      </c>
      <c r="B1231" s="1232">
        <f>'Expenditures 15-22'!D127</f>
        <v>556504</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556504</v>
      </c>
      <c r="C1233" s="14" t="s">
        <v>672</v>
      </c>
      <c r="D1233" s="14" t="str">
        <f t="shared" si="18"/>
        <v>Error?</v>
      </c>
    </row>
    <row r="1234" spans="1:4" x14ac:dyDescent="0.2">
      <c r="A1234" s="55">
        <v>1173</v>
      </c>
      <c r="B1234" s="1232">
        <f>'Expenditures 15-22'!D150</f>
        <v>556504</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11151</v>
      </c>
      <c r="D1236" s="14" t="str">
        <f t="shared" si="18"/>
        <v>Error?</v>
      </c>
    </row>
    <row r="1237" spans="1:4" x14ac:dyDescent="0.2">
      <c r="A1237" s="55">
        <v>1176</v>
      </c>
      <c r="B1237" s="1232">
        <f>'Expenditures 15-22'!E124</f>
        <v>1040745</v>
      </c>
      <c r="D1237" s="14" t="str">
        <f t="shared" si="18"/>
        <v>Error?</v>
      </c>
    </row>
    <row r="1238" spans="1:4" x14ac:dyDescent="0.2">
      <c r="A1238" s="83">
        <v>1177</v>
      </c>
      <c r="D1238" s="14" t="str">
        <f t="shared" si="18"/>
        <v>OK</v>
      </c>
    </row>
    <row r="1239" spans="1:4" x14ac:dyDescent="0.2">
      <c r="A1239" s="55">
        <v>1178</v>
      </c>
      <c r="B1239" s="1232">
        <f>'Expenditures 15-22'!E127</f>
        <v>1051896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1051896</v>
      </c>
      <c r="C1241" s="14" t="s">
        <v>672</v>
      </c>
      <c r="D1241" s="14" t="str">
        <f t="shared" si="18"/>
        <v>Error?</v>
      </c>
    </row>
    <row r="1242" spans="1:4" x14ac:dyDescent="0.2">
      <c r="A1242" s="55">
        <v>1181</v>
      </c>
      <c r="B1242" s="1232">
        <f>'Expenditures 15-22'!E150</f>
        <v>1051896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461</v>
      </c>
      <c r="D1244" s="14" t="str">
        <f t="shared" si="18"/>
        <v>Error?</v>
      </c>
    </row>
    <row r="1245" spans="1:4" x14ac:dyDescent="0.2">
      <c r="A1245" s="55">
        <v>1184</v>
      </c>
      <c r="B1245" s="1232">
        <f>'Expenditures 15-22'!F124</f>
        <v>1082019</v>
      </c>
      <c r="D1245" s="14" t="str">
        <f t="shared" si="18"/>
        <v>Error?</v>
      </c>
    </row>
    <row r="1246" spans="1:4" x14ac:dyDescent="0.2">
      <c r="A1246" s="83">
        <v>1185</v>
      </c>
      <c r="D1246" s="14" t="str">
        <f t="shared" si="18"/>
        <v>OK</v>
      </c>
    </row>
    <row r="1247" spans="1:4" x14ac:dyDescent="0.2">
      <c r="A1247" s="55">
        <v>1186</v>
      </c>
      <c r="B1247" s="1232">
        <f>'Expenditures 15-22'!F127</f>
        <v>1082480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1082480</v>
      </c>
      <c r="C1249" s="14" t="s">
        <v>672</v>
      </c>
      <c r="D1249" s="14" t="str">
        <f t="shared" si="18"/>
        <v>Error?</v>
      </c>
    </row>
    <row r="1250" spans="1:4" x14ac:dyDescent="0.2">
      <c r="A1250" s="55">
        <v>1189</v>
      </c>
      <c r="B1250" s="1232">
        <f>'Expenditures 15-22'!F150</f>
        <v>1082480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118745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118745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118745</v>
      </c>
      <c r="C1258" s="14" t="s">
        <v>672</v>
      </c>
      <c r="D1258" s="14" t="str">
        <f t="shared" si="18"/>
        <v>Error?</v>
      </c>
    </row>
    <row r="1259" spans="1:4" x14ac:dyDescent="0.2">
      <c r="A1259" s="55">
        <v>1198</v>
      </c>
      <c r="B1259" s="1232">
        <f>'Expenditures 15-22'!G150</f>
        <v>118745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2157</v>
      </c>
      <c r="D1262" s="14" t="str">
        <f t="shared" si="18"/>
        <v>Error?</v>
      </c>
    </row>
    <row r="1263" spans="1:4" x14ac:dyDescent="0.2">
      <c r="A1263" s="83">
        <v>1202</v>
      </c>
      <c r="D1263" s="14" t="str">
        <f t="shared" si="18"/>
        <v>OK</v>
      </c>
    </row>
    <row r="1264" spans="1:4" x14ac:dyDescent="0.2">
      <c r="A1264" s="55">
        <v>1203</v>
      </c>
      <c r="B1264" s="1232">
        <f>'Expenditures 15-22'!H127</f>
        <v>2157</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2157</v>
      </c>
      <c r="C1266" s="14" t="s">
        <v>672</v>
      </c>
      <c r="D1266" s="14" t="str">
        <f t="shared" si="18"/>
        <v>Error?</v>
      </c>
    </row>
    <row r="1267" spans="1:4" x14ac:dyDescent="0.2">
      <c r="A1267" s="55">
        <v>1206</v>
      </c>
      <c r="B1267" s="1232">
        <f>'Expenditures 15-22'!H138</f>
        <v>706</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2863</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11612</v>
      </c>
      <c r="C1275" s="14" t="s">
        <v>672</v>
      </c>
      <c r="D1275" s="14" t="str">
        <f t="shared" si="18"/>
        <v>Error?</v>
      </c>
    </row>
    <row r="1276" spans="1:4" x14ac:dyDescent="0.2">
      <c r="A1276" s="55">
        <v>1215</v>
      </c>
      <c r="B1276" s="1232">
        <f>'Expenditures 15-22'!K124</f>
        <v>4611109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4622721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4622721</v>
      </c>
      <c r="C1281" s="14" t="s">
        <v>672</v>
      </c>
      <c r="D1281" s="14" t="str">
        <f t="shared" si="19"/>
        <v>Error?</v>
      </c>
    </row>
    <row r="1282" spans="1:4" x14ac:dyDescent="0.2">
      <c r="A1282" s="55">
        <v>1221</v>
      </c>
      <c r="B1282" s="1232">
        <f>'Expenditures 15-22'!K138</f>
        <v>706</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4623427</v>
      </c>
      <c r="C1288" s="14" t="s">
        <v>672</v>
      </c>
      <c r="D1288" s="14" t="str">
        <f t="shared" si="19"/>
        <v>Error?</v>
      </c>
    </row>
    <row r="1289" spans="1:4" x14ac:dyDescent="0.2">
      <c r="A1289" s="55">
        <v>1228</v>
      </c>
      <c r="B1289" s="1232">
        <f>'Expenditures 15-22'!K151</f>
        <v>1917529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107</v>
      </c>
      <c r="D1307" s="14" t="str">
        <f t="shared" si="19"/>
        <v>Error?</v>
      </c>
    </row>
    <row r="1308" spans="1:4" x14ac:dyDescent="0.2">
      <c r="A1308" s="55">
        <v>1247</v>
      </c>
      <c r="B1308" s="1232">
        <f>'Expenditures 15-22'!E166</f>
        <v>107</v>
      </c>
      <c r="C1308" s="14" t="s">
        <v>672</v>
      </c>
      <c r="D1308" s="14" t="str">
        <f t="shared" si="19"/>
        <v>Error?</v>
      </c>
    </row>
    <row r="1309" spans="1:4" x14ac:dyDescent="0.2">
      <c r="A1309" s="55">
        <v>1248</v>
      </c>
      <c r="B1309" s="1232">
        <f>'Expenditures 15-22'!E168</f>
        <v>107</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63070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3765000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3828070</v>
      </c>
      <c r="C1317" s="14" t="s">
        <v>672</v>
      </c>
      <c r="D1317" s="14" t="str">
        <f t="shared" si="19"/>
        <v>Error?</v>
      </c>
    </row>
    <row r="1318" spans="1:4" x14ac:dyDescent="0.2">
      <c r="A1318" s="55">
        <v>1257</v>
      </c>
      <c r="B1318" s="1232">
        <f>'Expenditures 15-22'!H168</f>
        <v>3830885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2815</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63070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3765000</v>
      </c>
      <c r="C1329" s="14" t="s">
        <v>672</v>
      </c>
      <c r="D1329" s="14" t="str">
        <f t="shared" si="19"/>
        <v>Error?</v>
      </c>
    </row>
    <row r="1330" spans="1:4" x14ac:dyDescent="0.2">
      <c r="A1330" s="55">
        <v>1269</v>
      </c>
      <c r="B1330" s="1232">
        <f>'Expenditures 15-22'!K165</f>
        <v>107</v>
      </c>
      <c r="C1330" s="14" t="s">
        <v>672</v>
      </c>
      <c r="D1330" s="14" t="str">
        <f t="shared" si="19"/>
        <v>Error?</v>
      </c>
    </row>
    <row r="1331" spans="1:4" x14ac:dyDescent="0.2">
      <c r="A1331" s="55">
        <v>1270</v>
      </c>
      <c r="B1331" s="1232">
        <f>'Expenditures 15-22'!K166</f>
        <v>3828177</v>
      </c>
      <c r="C1331" s="14" t="s">
        <v>672</v>
      </c>
      <c r="D1331" s="14" t="str">
        <f t="shared" si="19"/>
        <v>Error?</v>
      </c>
    </row>
    <row r="1332" spans="1:4" x14ac:dyDescent="0.2">
      <c r="A1332" s="55">
        <v>1271</v>
      </c>
      <c r="B1332" s="1232">
        <f>'Expenditures 15-22'!K168</f>
        <v>3830992</v>
      </c>
      <c r="C1332" s="14" t="s">
        <v>672</v>
      </c>
      <c r="D1332" s="14" t="str">
        <f t="shared" si="19"/>
        <v>Error?</v>
      </c>
    </row>
    <row r="1333" spans="1:4" x14ac:dyDescent="0.2">
      <c r="A1333" s="55">
        <v>1272</v>
      </c>
      <c r="B1333" s="1232">
        <f>'Expenditures 15-22'!K169</f>
        <v>-3829039</v>
      </c>
      <c r="C1333" s="14" t="s">
        <v>672</v>
      </c>
      <c r="D1333" s="14" t="str">
        <f t="shared" si="19"/>
        <v>Error?</v>
      </c>
    </row>
    <row r="1334" spans="1:4" x14ac:dyDescent="0.2">
      <c r="A1334" s="83">
        <v>1273</v>
      </c>
      <c r="D1334" s="14" t="str">
        <f t="shared" si="19"/>
        <v>OK</v>
      </c>
    </row>
    <row r="1335" spans="1:4" x14ac:dyDescent="0.2">
      <c r="A1335" s="55">
        <v>1274</v>
      </c>
      <c r="B1335" s="1232">
        <f>'Expenditures 15-22'!C176</f>
        <v>1365845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1365845</v>
      </c>
      <c r="C1339" s="14" t="s">
        <v>672</v>
      </c>
      <c r="D1339" s="14" t="str">
        <f t="shared" si="19"/>
        <v>Error?</v>
      </c>
    </row>
    <row r="1340" spans="1:4" x14ac:dyDescent="0.2">
      <c r="A1340" s="55">
        <v>1279</v>
      </c>
      <c r="B1340" s="1232">
        <f>'Expenditures 15-22'!C204</f>
        <v>1365845</v>
      </c>
      <c r="C1340" s="14" t="s">
        <v>672</v>
      </c>
      <c r="D1340" s="14" t="str">
        <f t="shared" si="19"/>
        <v>Error?</v>
      </c>
    </row>
    <row r="1341" spans="1:4" x14ac:dyDescent="0.2">
      <c r="A1341" s="55">
        <v>1280</v>
      </c>
      <c r="B1341" s="1232">
        <f>'Expenditures 15-22'!D176</f>
        <v>809654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809654</v>
      </c>
      <c r="C1345" s="14" t="s">
        <v>672</v>
      </c>
      <c r="D1345" s="14" t="str">
        <f t="shared" si="20"/>
        <v>Error?</v>
      </c>
    </row>
    <row r="1346" spans="1:4" x14ac:dyDescent="0.2">
      <c r="A1346" s="55">
        <v>1285</v>
      </c>
      <c r="B1346" s="1232">
        <f>'Expenditures 15-22'!D204</f>
        <v>809654</v>
      </c>
      <c r="C1346" s="14" t="s">
        <v>672</v>
      </c>
      <c r="D1346" s="14" t="str">
        <f t="shared" si="20"/>
        <v>Error?</v>
      </c>
    </row>
    <row r="1347" spans="1:4" x14ac:dyDescent="0.2">
      <c r="A1347" s="55">
        <v>1286</v>
      </c>
      <c r="B1347" s="1232">
        <f>'Expenditures 15-22'!E176</f>
        <v>95055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95055</v>
      </c>
      <c r="C1351" s="14" t="s">
        <v>672</v>
      </c>
      <c r="D1351" s="14" t="str">
        <f t="shared" si="20"/>
        <v>Error?</v>
      </c>
    </row>
    <row r="1352" spans="1:4" x14ac:dyDescent="0.2">
      <c r="A1352" s="55">
        <v>1291</v>
      </c>
      <c r="B1352" s="1232">
        <f>'Expenditures 15-22'!E190</f>
        <v>1632</v>
      </c>
      <c r="C1352" s="14" t="s">
        <v>672</v>
      </c>
      <c r="D1352" s="14" t="str">
        <f t="shared" si="20"/>
        <v>Error?</v>
      </c>
    </row>
    <row r="1353" spans="1:4" x14ac:dyDescent="0.2">
      <c r="A1353" s="55">
        <v>1292</v>
      </c>
      <c r="B1353" s="1232">
        <f>'Expenditures 15-22'!E204</f>
        <v>96687</v>
      </c>
      <c r="C1353" s="14" t="s">
        <v>672</v>
      </c>
      <c r="D1353" s="14" t="str">
        <f t="shared" si="20"/>
        <v>Error?</v>
      </c>
    </row>
    <row r="1354" spans="1:4" x14ac:dyDescent="0.2">
      <c r="A1354" s="55">
        <v>1293</v>
      </c>
      <c r="B1354" s="1232">
        <f>'Expenditures 15-22'!F176</f>
        <v>228336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228336</v>
      </c>
      <c r="C1358" s="14" t="s">
        <v>672</v>
      </c>
      <c r="D1358" s="14" t="str">
        <f t="shared" si="20"/>
        <v>Error?</v>
      </c>
    </row>
    <row r="1359" spans="1:4" x14ac:dyDescent="0.2">
      <c r="A1359" s="55">
        <v>1298</v>
      </c>
      <c r="B1359" s="1232">
        <f>'Expenditures 15-22'!F204</f>
        <v>228336</v>
      </c>
      <c r="C1359" s="14" t="s">
        <v>672</v>
      </c>
      <c r="D1359" s="14" t="str">
        <f t="shared" si="20"/>
        <v>Error?</v>
      </c>
    </row>
    <row r="1360" spans="1:4" x14ac:dyDescent="0.2">
      <c r="A1360" s="55">
        <v>1299</v>
      </c>
      <c r="B1360" s="1232">
        <f>'Expenditures 15-22'!G176</f>
        <v>699674</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699674</v>
      </c>
      <c r="C1364" s="14" t="s">
        <v>672</v>
      </c>
      <c r="D1364" s="14" t="str">
        <f t="shared" si="20"/>
        <v>Error?</v>
      </c>
    </row>
    <row r="1365" spans="1:4" x14ac:dyDescent="0.2">
      <c r="A1365" s="55">
        <v>1304</v>
      </c>
      <c r="B1365" s="1232">
        <f>'Expenditures 15-22'!G204</f>
        <v>699674</v>
      </c>
      <c r="C1365" s="14" t="s">
        <v>672</v>
      </c>
      <c r="D1365" s="14" t="str">
        <f t="shared" si="20"/>
        <v>Error?</v>
      </c>
    </row>
    <row r="1366" spans="1:4" x14ac:dyDescent="0.2">
      <c r="A1366" s="55">
        <v>1305</v>
      </c>
      <c r="B1366" s="1232">
        <f>'Expenditures 15-22'!H176</f>
        <v>8870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8870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8870</v>
      </c>
      <c r="C1376" s="14" t="s">
        <v>672</v>
      </c>
      <c r="D1376" s="14" t="str">
        <f t="shared" si="20"/>
        <v>Error?</v>
      </c>
    </row>
    <row r="1377" spans="1:4" x14ac:dyDescent="0.2">
      <c r="A1377" s="55">
        <v>1316</v>
      </c>
      <c r="B1377" s="1232">
        <f>'Expenditures 15-22'!K176</f>
        <v>3226015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3226015</v>
      </c>
      <c r="C1381" s="14" t="s">
        <v>672</v>
      </c>
      <c r="D1381" s="14" t="str">
        <f t="shared" si="20"/>
        <v>Error?</v>
      </c>
    </row>
    <row r="1382" spans="1:4" x14ac:dyDescent="0.2">
      <c r="A1382" s="55">
        <v>1321</v>
      </c>
      <c r="B1382" s="1232">
        <f>'Expenditures 15-22'!K190</f>
        <v>1632</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3227647</v>
      </c>
      <c r="C1388" s="14" t="s">
        <v>672</v>
      </c>
      <c r="D1388" s="14" t="str">
        <f t="shared" si="20"/>
        <v>Error?</v>
      </c>
    </row>
    <row r="1389" spans="1:4" x14ac:dyDescent="0.2">
      <c r="A1389" s="55">
        <v>1328</v>
      </c>
      <c r="B1389" s="1232">
        <f>'Expenditures 15-22'!K205</f>
        <v>-375203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8345</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60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5320</v>
      </c>
      <c r="D1408" s="14" t="str">
        <f t="shared" si="21"/>
        <v>Error?</v>
      </c>
    </row>
    <row r="1409" spans="1:4" x14ac:dyDescent="0.2">
      <c r="A1409" s="55">
        <v>1348</v>
      </c>
      <c r="B1409" s="1232">
        <f>'Expenditures 15-22'!D218</f>
        <v>431</v>
      </c>
      <c r="D1409" s="14" t="str">
        <f t="shared" si="21"/>
        <v>Error?</v>
      </c>
    </row>
    <row r="1410" spans="1:4" x14ac:dyDescent="0.2">
      <c r="A1410" s="55">
        <v>1349</v>
      </c>
      <c r="B1410" s="1232">
        <f>'Expenditures 15-22'!D223</f>
        <v>818357</v>
      </c>
      <c r="C1410" s="14" t="s">
        <v>672</v>
      </c>
      <c r="D1410" s="14" t="str">
        <f t="shared" si="21"/>
        <v>Error?</v>
      </c>
    </row>
    <row r="1411" spans="1:4" x14ac:dyDescent="0.2">
      <c r="A1411" s="55">
        <v>1350</v>
      </c>
      <c r="B1411" s="1232">
        <f>'Expenditures 15-22'!D226</f>
        <v>6019</v>
      </c>
      <c r="D1411" s="14" t="str">
        <f t="shared" si="21"/>
        <v>Error?</v>
      </c>
    </row>
    <row r="1412" spans="1:4" x14ac:dyDescent="0.2">
      <c r="A1412" s="55">
        <v>1351</v>
      </c>
      <c r="B1412" s="1232">
        <f>'Expenditures 15-22'!D227</f>
        <v>4576</v>
      </c>
      <c r="D1412" s="14" t="str">
        <f t="shared" si="21"/>
        <v>Error?</v>
      </c>
    </row>
    <row r="1413" spans="1:4" x14ac:dyDescent="0.2">
      <c r="A1413" s="55">
        <v>1352</v>
      </c>
      <c r="B1413" s="1232">
        <f>'Expenditures 15-22'!D228</f>
        <v>102708</v>
      </c>
      <c r="D1413" s="14" t="str">
        <f t="shared" si="21"/>
        <v>Error?</v>
      </c>
    </row>
    <row r="1414" spans="1:4" x14ac:dyDescent="0.2">
      <c r="A1414" s="55">
        <v>1353</v>
      </c>
      <c r="B1414" s="1232">
        <f>'Expenditures 15-22'!D229</f>
        <v>6160</v>
      </c>
      <c r="D1414" s="14" t="str">
        <f t="shared" si="21"/>
        <v>Error?</v>
      </c>
    </row>
    <row r="1415" spans="1:4" x14ac:dyDescent="0.2">
      <c r="A1415" s="55">
        <v>1354</v>
      </c>
      <c r="B1415" s="1232">
        <f>'Expenditures 15-22'!D230</f>
        <v>10982</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130445</v>
      </c>
      <c r="C1417" s="14" t="s">
        <v>672</v>
      </c>
      <c r="D1417" s="14" t="str">
        <f t="shared" si="21"/>
        <v>Error?</v>
      </c>
    </row>
    <row r="1418" spans="1:4" x14ac:dyDescent="0.2">
      <c r="A1418" s="55">
        <v>1357</v>
      </c>
      <c r="B1418" s="1232">
        <f>'Expenditures 15-22'!D234</f>
        <v>563</v>
      </c>
      <c r="D1418" s="14" t="str">
        <f t="shared" si="21"/>
        <v>Error?</v>
      </c>
    </row>
    <row r="1419" spans="1:4" x14ac:dyDescent="0.2">
      <c r="A1419" s="55">
        <v>1358</v>
      </c>
      <c r="B1419" s="1232">
        <f>'Expenditures 15-22'!D235</f>
        <v>129836</v>
      </c>
      <c r="D1419" s="14" t="str">
        <f t="shared" si="21"/>
        <v>Error?</v>
      </c>
    </row>
    <row r="1420" spans="1:4" x14ac:dyDescent="0.2">
      <c r="A1420" s="55">
        <v>1359</v>
      </c>
      <c r="B1420" s="1232">
        <f>'Expenditures 15-22'!D236</f>
        <v>11161</v>
      </c>
      <c r="D1420" s="14" t="str">
        <f t="shared" si="21"/>
        <v>Error?</v>
      </c>
    </row>
    <row r="1421" spans="1:4" x14ac:dyDescent="0.2">
      <c r="A1421" s="55">
        <v>1360</v>
      </c>
      <c r="B1421" s="1232">
        <f>'Expenditures 15-22'!D237</f>
        <v>141560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17373</v>
      </c>
      <c r="D1423" s="14" t="str">
        <f t="shared" si="21"/>
        <v>Error?</v>
      </c>
    </row>
    <row r="1424" spans="1:4" x14ac:dyDescent="0.2">
      <c r="A1424" s="55">
        <v>1363</v>
      </c>
      <c r="B1424" s="1232">
        <f>'Expenditures 15-22'!D251</f>
        <v>41505</v>
      </c>
      <c r="C1424" s="14" t="s">
        <v>672</v>
      </c>
      <c r="D1424" s="14" t="str">
        <f t="shared" si="21"/>
        <v>Error?</v>
      </c>
    </row>
    <row r="1425" spans="1:4" x14ac:dyDescent="0.2">
      <c r="A1425" s="55">
        <v>1364</v>
      </c>
      <c r="B1425" s="1232">
        <f>'Expenditures 15-22'!D253</f>
        <v>86391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86391</v>
      </c>
      <c r="C1427" s="14" t="s">
        <v>672</v>
      </c>
      <c r="D1427" s="14" t="str">
        <f t="shared" si="21"/>
        <v>Error?</v>
      </c>
    </row>
    <row r="1428" spans="1:4" x14ac:dyDescent="0.2">
      <c r="A1428" s="55">
        <v>1367</v>
      </c>
      <c r="B1428" s="1232">
        <f>'Expenditures 15-22'!D257</f>
        <v>4672</v>
      </c>
      <c r="D1428" s="14" t="str">
        <f t="shared" si="21"/>
        <v>Error?</v>
      </c>
    </row>
    <row r="1429" spans="1:4" x14ac:dyDescent="0.2">
      <c r="A1429" s="55">
        <v>1368</v>
      </c>
      <c r="B1429" s="1232">
        <f>'Expenditures 15-22'!D258</f>
        <v>64140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331492</v>
      </c>
      <c r="D1431" s="14" t="str">
        <f t="shared" si="21"/>
        <v>Error?</v>
      </c>
    </row>
    <row r="1432" spans="1:4" x14ac:dyDescent="0.2">
      <c r="A1432" s="55">
        <v>1371</v>
      </c>
      <c r="B1432" s="1232">
        <f>'Expenditures 15-22'!D261</f>
        <v>266319</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666623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13901</v>
      </c>
      <c r="D1439" s="14" t="str">
        <f t="shared" si="21"/>
        <v>Error?</v>
      </c>
    </row>
    <row r="1440" spans="1:4" x14ac:dyDescent="0.2">
      <c r="A1440" s="55">
        <v>1379</v>
      </c>
      <c r="B1440" s="1232">
        <f>'Expenditures 15-22'!D269</f>
        <v>1577</v>
      </c>
      <c r="D1440" s="14" t="str">
        <f t="shared" si="21"/>
        <v>Error?</v>
      </c>
    </row>
    <row r="1441" spans="1:4" x14ac:dyDescent="0.2">
      <c r="A1441" s="83">
        <v>1380</v>
      </c>
      <c r="D1441" s="14" t="str">
        <f t="shared" si="21"/>
        <v>OK</v>
      </c>
    </row>
    <row r="1442" spans="1:4" x14ac:dyDescent="0.2">
      <c r="A1442" s="55">
        <v>1381</v>
      </c>
      <c r="B1442" s="1232">
        <f>'Expenditures 15-22'!D270</f>
        <v>9377</v>
      </c>
      <c r="D1442" s="14" t="str">
        <f t="shared" si="21"/>
        <v>Error?</v>
      </c>
    </row>
    <row r="1443" spans="1:4" x14ac:dyDescent="0.2">
      <c r="A1443" s="83">
        <v>1382</v>
      </c>
      <c r="D1443" s="14" t="str">
        <f t="shared" si="21"/>
        <v>OK</v>
      </c>
    </row>
    <row r="1444" spans="1:4" x14ac:dyDescent="0.2">
      <c r="A1444" s="55">
        <v>1383</v>
      </c>
      <c r="B1444" s="1232">
        <f>'Expenditures 15-22'!D271</f>
        <v>24855</v>
      </c>
      <c r="C1444" s="14" t="s">
        <v>672</v>
      </c>
      <c r="D1444" s="14" t="str">
        <f t="shared" si="21"/>
        <v>Error?</v>
      </c>
    </row>
    <row r="1445" spans="1:4" x14ac:dyDescent="0.2">
      <c r="A1445" s="55">
        <v>1384</v>
      </c>
      <c r="B1445" s="1232">
        <f>'Expenditures 15-22'!D272</f>
        <v>4984</v>
      </c>
      <c r="D1445" s="14" t="str">
        <f t="shared" si="21"/>
        <v>Error?</v>
      </c>
    </row>
    <row r="1446" spans="1:4" x14ac:dyDescent="0.2">
      <c r="A1446" s="55">
        <v>1385</v>
      </c>
      <c r="B1446" s="1232">
        <f>'Expenditures 15-22'!D273</f>
        <v>1096363</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1914720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8345</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60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5320</v>
      </c>
      <c r="C1472" s="14" t="s">
        <v>672</v>
      </c>
      <c r="D1472" s="14" t="str">
        <f t="shared" si="22"/>
        <v>Error?</v>
      </c>
    </row>
    <row r="1473" spans="1:4" x14ac:dyDescent="0.2">
      <c r="A1473" s="55">
        <v>1412</v>
      </c>
      <c r="B1473" s="1232">
        <f>'Expenditures 15-22'!K218</f>
        <v>431</v>
      </c>
      <c r="C1473" s="14" t="s">
        <v>672</v>
      </c>
      <c r="D1473" s="14" t="str">
        <f t="shared" si="22"/>
        <v>Error?</v>
      </c>
    </row>
    <row r="1474" spans="1:4" x14ac:dyDescent="0.2">
      <c r="A1474" s="55">
        <v>1413</v>
      </c>
      <c r="B1474" s="1232">
        <f>'Expenditures 15-22'!K223</f>
        <v>818357</v>
      </c>
      <c r="C1474" s="14" t="s">
        <v>672</v>
      </c>
      <c r="D1474" s="14" t="str">
        <f t="shared" si="22"/>
        <v>Error?</v>
      </c>
    </row>
    <row r="1475" spans="1:4" x14ac:dyDescent="0.2">
      <c r="A1475" s="55">
        <v>1414</v>
      </c>
      <c r="B1475" s="1232">
        <f>'Expenditures 15-22'!K226</f>
        <v>6019</v>
      </c>
      <c r="C1475" s="14" t="s">
        <v>672</v>
      </c>
      <c r="D1475" s="14" t="str">
        <f t="shared" si="22"/>
        <v>Error?</v>
      </c>
    </row>
    <row r="1476" spans="1:4" x14ac:dyDescent="0.2">
      <c r="A1476" s="55">
        <v>1415</v>
      </c>
      <c r="B1476" s="1232">
        <f>'Expenditures 15-22'!K227</f>
        <v>4576</v>
      </c>
      <c r="C1476" s="14" t="s">
        <v>672</v>
      </c>
      <c r="D1476" s="14" t="str">
        <f t="shared" si="22"/>
        <v>Error?</v>
      </c>
    </row>
    <row r="1477" spans="1:4" x14ac:dyDescent="0.2">
      <c r="A1477" s="55">
        <v>1416</v>
      </c>
      <c r="B1477" s="1232">
        <f>'Expenditures 15-22'!K228</f>
        <v>102708</v>
      </c>
      <c r="C1477" s="14" t="s">
        <v>672</v>
      </c>
      <c r="D1477" s="14" t="str">
        <f t="shared" si="22"/>
        <v>Error?</v>
      </c>
    </row>
    <row r="1478" spans="1:4" x14ac:dyDescent="0.2">
      <c r="A1478" s="55">
        <v>1417</v>
      </c>
      <c r="B1478" s="1232">
        <f>'Expenditures 15-22'!K229</f>
        <v>6160</v>
      </c>
      <c r="C1478" s="14" t="s">
        <v>672</v>
      </c>
      <c r="D1478" s="14" t="str">
        <f t="shared" si="22"/>
        <v>Error?</v>
      </c>
    </row>
    <row r="1479" spans="1:4" x14ac:dyDescent="0.2">
      <c r="A1479" s="55">
        <v>1418</v>
      </c>
      <c r="B1479" s="1232">
        <f>'Expenditures 15-22'!K230</f>
        <v>10982</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130445</v>
      </c>
      <c r="C1481" s="14" t="s">
        <v>672</v>
      </c>
      <c r="D1481" s="14" t="str">
        <f t="shared" si="22"/>
        <v>Error?</v>
      </c>
    </row>
    <row r="1482" spans="1:4" x14ac:dyDescent="0.2">
      <c r="A1482" s="55">
        <v>1421</v>
      </c>
      <c r="B1482" s="1232">
        <f>'Expenditures 15-22'!K234</f>
        <v>563</v>
      </c>
      <c r="C1482" s="14" t="s">
        <v>672</v>
      </c>
      <c r="D1482" s="14" t="str">
        <f t="shared" si="22"/>
        <v>Error?</v>
      </c>
    </row>
    <row r="1483" spans="1:4" x14ac:dyDescent="0.2">
      <c r="A1483" s="55">
        <v>1422</v>
      </c>
      <c r="B1483" s="1232">
        <f>'Expenditures 15-22'!K235</f>
        <v>129836</v>
      </c>
      <c r="C1483" s="14" t="s">
        <v>672</v>
      </c>
      <c r="D1483" s="14" t="str">
        <f t="shared" si="22"/>
        <v>Error?</v>
      </c>
    </row>
    <row r="1484" spans="1:4" x14ac:dyDescent="0.2">
      <c r="A1484" s="55">
        <v>1423</v>
      </c>
      <c r="B1484" s="1232">
        <f>'Expenditures 15-22'!K236</f>
        <v>11161</v>
      </c>
      <c r="C1484" s="14" t="s">
        <v>672</v>
      </c>
      <c r="D1484" s="14" t="str">
        <f t="shared" si="22"/>
        <v>Error?</v>
      </c>
    </row>
    <row r="1485" spans="1:4" x14ac:dyDescent="0.2">
      <c r="A1485" s="55">
        <v>1424</v>
      </c>
      <c r="B1485" s="1232">
        <f>'Expenditures 15-22'!K237</f>
        <v>141560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17373</v>
      </c>
      <c r="C1487" s="14" t="s">
        <v>672</v>
      </c>
      <c r="D1487" s="14" t="str">
        <f t="shared" si="22"/>
        <v>Error?</v>
      </c>
    </row>
    <row r="1488" spans="1:4" x14ac:dyDescent="0.2">
      <c r="A1488" s="55">
        <v>1427</v>
      </c>
      <c r="B1488" s="1232">
        <f>'Expenditures 15-22'!K251</f>
        <v>41505</v>
      </c>
      <c r="C1488" s="14" t="s">
        <v>672</v>
      </c>
      <c r="D1488" s="14" t="str">
        <f t="shared" si="22"/>
        <v>Error?</v>
      </c>
    </row>
    <row r="1489" spans="1:4" x14ac:dyDescent="0.2">
      <c r="A1489" s="55">
        <v>1428</v>
      </c>
      <c r="B1489" s="1232">
        <f>'Expenditures 15-22'!K253</f>
        <v>86391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86391</v>
      </c>
      <c r="C1491" s="14" t="s">
        <v>672</v>
      </c>
      <c r="D1491" s="14" t="str">
        <f t="shared" si="22"/>
        <v>Error?</v>
      </c>
    </row>
    <row r="1492" spans="1:4" x14ac:dyDescent="0.2">
      <c r="A1492" s="55">
        <v>1431</v>
      </c>
      <c r="B1492" s="1232">
        <f>'Expenditures 15-22'!K257</f>
        <v>4672</v>
      </c>
      <c r="C1492" s="14" t="s">
        <v>672</v>
      </c>
      <c r="D1492" s="14" t="str">
        <f t="shared" si="22"/>
        <v>Error?</v>
      </c>
    </row>
    <row r="1493" spans="1:4" x14ac:dyDescent="0.2">
      <c r="A1493" s="55">
        <v>1432</v>
      </c>
      <c r="B1493" s="1232">
        <f>'Expenditures 15-22'!K258</f>
        <v>64140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331492</v>
      </c>
      <c r="C1495" s="14" t="s">
        <v>672</v>
      </c>
      <c r="D1495" s="14" t="str">
        <f t="shared" si="22"/>
        <v>Error?</v>
      </c>
    </row>
    <row r="1496" spans="1:4" x14ac:dyDescent="0.2">
      <c r="A1496" s="55">
        <v>1435</v>
      </c>
      <c r="B1496" s="1232">
        <f>'Expenditures 15-22'!K261</f>
        <v>266319</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666623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13901</v>
      </c>
      <c r="C1503" s="14" t="s">
        <v>672</v>
      </c>
      <c r="D1503" s="14" t="str">
        <f t="shared" si="22"/>
        <v>Error?</v>
      </c>
    </row>
    <row r="1504" spans="1:4" x14ac:dyDescent="0.2">
      <c r="A1504" s="55">
        <v>1443</v>
      </c>
      <c r="B1504" s="1232">
        <f>'Expenditures 15-22'!K269</f>
        <v>1577</v>
      </c>
      <c r="C1504" s="14" t="s">
        <v>672</v>
      </c>
      <c r="D1504" s="14" t="str">
        <f t="shared" si="22"/>
        <v>Error?</v>
      </c>
    </row>
    <row r="1505" spans="1:4" x14ac:dyDescent="0.2">
      <c r="A1505" s="83">
        <v>1444</v>
      </c>
      <c r="D1505" s="14" t="str">
        <f t="shared" si="22"/>
        <v>OK</v>
      </c>
    </row>
    <row r="1506" spans="1:4" x14ac:dyDescent="0.2">
      <c r="A1506" s="55">
        <v>1445</v>
      </c>
      <c r="B1506" s="1232">
        <f>'Expenditures 15-22'!K270</f>
        <v>9377</v>
      </c>
      <c r="C1506" s="14" t="s">
        <v>672</v>
      </c>
      <c r="D1506" s="14" t="str">
        <f t="shared" si="22"/>
        <v>Error?</v>
      </c>
    </row>
    <row r="1507" spans="1:4" x14ac:dyDescent="0.2">
      <c r="A1507" s="83">
        <v>1446</v>
      </c>
      <c r="D1507" s="14" t="str">
        <f t="shared" si="22"/>
        <v>OK</v>
      </c>
    </row>
    <row r="1508" spans="1:4" x14ac:dyDescent="0.2">
      <c r="A1508" s="55">
        <v>1447</v>
      </c>
      <c r="B1508" s="1232">
        <f>'Expenditures 15-22'!K271</f>
        <v>24855</v>
      </c>
      <c r="C1508" s="14" t="s">
        <v>672</v>
      </c>
      <c r="D1508" s="14" t="str">
        <f t="shared" si="22"/>
        <v>Error?</v>
      </c>
    </row>
    <row r="1509" spans="1:4" x14ac:dyDescent="0.2">
      <c r="A1509" s="55">
        <v>1448</v>
      </c>
      <c r="B1509" s="1232">
        <f>'Expenditures 15-22'!K272</f>
        <v>4984</v>
      </c>
      <c r="C1509" s="14" t="s">
        <v>672</v>
      </c>
      <c r="D1509" s="14" t="str">
        <f t="shared" si="22"/>
        <v>Error?</v>
      </c>
    </row>
    <row r="1510" spans="1:4" x14ac:dyDescent="0.2">
      <c r="A1510" s="55">
        <v>1449</v>
      </c>
      <c r="B1510" s="1232">
        <f>'Expenditures 15-22'!K273</f>
        <v>1096363</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1914720</v>
      </c>
      <c r="C1517" s="14" t="s">
        <v>672</v>
      </c>
      <c r="D1517" s="14" t="str">
        <f t="shared" si="22"/>
        <v>Error?</v>
      </c>
    </row>
    <row r="1518" spans="1:4" x14ac:dyDescent="0.2">
      <c r="A1518" s="55">
        <v>1457</v>
      </c>
      <c r="B1518" s="1232">
        <f>'Expenditures 15-22'!K289</f>
        <v>476971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1049024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1049024</v>
      </c>
      <c r="C1547" s="14" t="s">
        <v>672</v>
      </c>
      <c r="D1547" s="14" t="str">
        <f t="shared" si="23"/>
        <v>Error?</v>
      </c>
    </row>
    <row r="1548" spans="1:4" x14ac:dyDescent="0.2">
      <c r="A1548" s="55">
        <v>1487</v>
      </c>
      <c r="B1548" s="1232">
        <f>'Expenditures 15-22'!G305</f>
        <v>1049024</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1049024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1049024</v>
      </c>
      <c r="C1559" s="14" t="s">
        <v>672</v>
      </c>
      <c r="D1559" s="14" t="str">
        <f t="shared" si="23"/>
        <v>Error?</v>
      </c>
    </row>
    <row r="1560" spans="1:4" x14ac:dyDescent="0.2">
      <c r="A1560" s="55">
        <v>1499</v>
      </c>
      <c r="B1560" s="1232">
        <f>'Expenditures 15-22'!K305</f>
        <v>1049024</v>
      </c>
      <c r="C1560" s="14" t="s">
        <v>672</v>
      </c>
      <c r="D1560" s="14" t="str">
        <f t="shared" si="23"/>
        <v>Error?</v>
      </c>
    </row>
    <row r="1561" spans="1:4" x14ac:dyDescent="0.2">
      <c r="A1561" s="55">
        <v>1500</v>
      </c>
      <c r="B1561" s="1232">
        <f>'Expenditures 15-22'!K306</f>
        <v>-775291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10507220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7932246</v>
      </c>
      <c r="C1630" s="14" t="s">
        <v>672</v>
      </c>
      <c r="D1630" s="14" t="str">
        <f t="shared" si="24"/>
        <v>Error?</v>
      </c>
    </row>
    <row r="1631" spans="1:4" x14ac:dyDescent="0.2">
      <c r="A1631" s="55">
        <v>1570</v>
      </c>
      <c r="B1631" s="1232">
        <f>'Acct Summary 7-8'!D79</f>
        <v>2100975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1630981</v>
      </c>
      <c r="C1644" s="14" t="s">
        <v>672</v>
      </c>
      <c r="D1644" s="14" t="str">
        <f t="shared" si="24"/>
        <v>Error?</v>
      </c>
    </row>
    <row r="1645" spans="1:4" x14ac:dyDescent="0.2">
      <c r="A1645" s="55">
        <v>1584</v>
      </c>
      <c r="B1645" s="1232">
        <f>'Acct Summary 7-8'!E79</f>
        <v>77903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36387</v>
      </c>
      <c r="C1658" s="14" t="s">
        <v>672</v>
      </c>
      <c r="D1658" s="14" t="str">
        <f t="shared" si="24"/>
        <v>Error?</v>
      </c>
    </row>
    <row r="1659" spans="1:4" x14ac:dyDescent="0.2">
      <c r="A1659" s="55">
        <v>1598</v>
      </c>
      <c r="B1659" s="1232">
        <f>'Acct Summary 7-8'!F79</f>
        <v>967842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968139</v>
      </c>
      <c r="C1672" s="14" t="s">
        <v>672</v>
      </c>
      <c r="D1672" s="14" t="str">
        <f t="shared" si="25"/>
        <v>Error?</v>
      </c>
    </row>
    <row r="1673" spans="1:4" x14ac:dyDescent="0.2">
      <c r="A1673" s="55">
        <v>1612</v>
      </c>
      <c r="B1673" s="1232">
        <f>'Acct Summary 7-8'!G79</f>
        <v>622516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1099487</v>
      </c>
      <c r="C1686" s="14" t="s">
        <v>672</v>
      </c>
      <c r="D1686" s="14" t="str">
        <f t="shared" si="25"/>
        <v>Error?</v>
      </c>
    </row>
    <row r="1687" spans="1:4" x14ac:dyDescent="0.2">
      <c r="A1687" s="55">
        <v>1626</v>
      </c>
      <c r="B1687" s="1232">
        <f>'Acct Summary 7-8'!H79</f>
        <v>847881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1072590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31784460</v>
      </c>
      <c r="C1744" s="14" t="s">
        <v>672</v>
      </c>
      <c r="D1744" s="14" t="str">
        <f t="shared" si="26"/>
        <v>Error?</v>
      </c>
    </row>
    <row r="1745" spans="1:5" x14ac:dyDescent="0.2">
      <c r="A1745" s="55">
        <v>1684</v>
      </c>
      <c r="B1745" s="1232">
        <f>'Tax Sched 24'!B5</f>
        <v>5191728</v>
      </c>
      <c r="C1745" s="14" t="s">
        <v>672</v>
      </c>
      <c r="D1745" s="14" t="str">
        <f t="shared" si="26"/>
        <v>Error?</v>
      </c>
    </row>
    <row r="1746" spans="1:5" x14ac:dyDescent="0.2">
      <c r="A1746" s="55">
        <v>1685</v>
      </c>
      <c r="B1746" s="1232">
        <f>'Tax Sched 24'!B6</f>
        <v>1953</v>
      </c>
      <c r="C1746" s="14" t="s">
        <v>672</v>
      </c>
      <c r="D1746" s="14" t="str">
        <f t="shared" si="26"/>
        <v>Error?</v>
      </c>
    </row>
    <row r="1747" spans="1:5" x14ac:dyDescent="0.2">
      <c r="A1747" s="55">
        <v>1686</v>
      </c>
      <c r="B1747" s="1232">
        <f>'Tax Sched 24'!B7</f>
        <v>723543</v>
      </c>
      <c r="C1747" s="14" t="s">
        <v>672</v>
      </c>
      <c r="D1747" s="14" t="str">
        <f t="shared" si="26"/>
        <v>Error?</v>
      </c>
    </row>
    <row r="1748" spans="1:5" x14ac:dyDescent="0.2">
      <c r="A1748" s="55">
        <v>1687</v>
      </c>
      <c r="B1748" s="1232">
        <f>'Tax Sched 24'!B8</f>
        <v>644086</v>
      </c>
      <c r="C1748" s="14" t="s">
        <v>672</v>
      </c>
      <c r="D1748" s="14" t="str">
        <f t="shared" si="26"/>
        <v>Error?</v>
      </c>
    </row>
    <row r="1749" spans="1:5" x14ac:dyDescent="0.2">
      <c r="A1749" s="55">
        <v>1688</v>
      </c>
      <c r="B1749" s="1232">
        <f>'Tax Sched 24'!B10</f>
        <v>6181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124504</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363397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40000306</v>
      </c>
      <c r="C1759" s="14" t="s">
        <v>672</v>
      </c>
      <c r="D1759" s="14" t="str">
        <f t="shared" si="26"/>
        <v>Error?</v>
      </c>
    </row>
    <row r="1760" spans="1:5" x14ac:dyDescent="0.2">
      <c r="A1760" s="55">
        <v>1699</v>
      </c>
      <c r="B1760" s="1232">
        <f>'Tax Sched 24'!D4</f>
        <v>15522784</v>
      </c>
      <c r="C1760" s="14" t="s">
        <v>672</v>
      </c>
      <c r="D1760" s="14" t="str">
        <f t="shared" si="26"/>
        <v>Error?</v>
      </c>
    </row>
    <row r="1761" spans="1:5" x14ac:dyDescent="0.2">
      <c r="A1761" s="55">
        <v>1700</v>
      </c>
      <c r="B1761" s="1232">
        <f>'Tax Sched 24'!D5</f>
        <v>2532475</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349021</v>
      </c>
      <c r="C1763" s="14" t="s">
        <v>672</v>
      </c>
      <c r="D1763" s="14" t="str">
        <f t="shared" si="26"/>
        <v>Error?</v>
      </c>
    </row>
    <row r="1764" spans="1:5" x14ac:dyDescent="0.2">
      <c r="A1764" s="55">
        <v>1703</v>
      </c>
      <c r="B1764" s="1232">
        <f>'Tax Sched 24'!D8</f>
        <v>314487</v>
      </c>
      <c r="C1764" s="14" t="s">
        <v>672</v>
      </c>
      <c r="D1764" s="14" t="str">
        <f t="shared" si="26"/>
        <v>Error?</v>
      </c>
    </row>
    <row r="1765" spans="1:5" x14ac:dyDescent="0.2">
      <c r="A1765" s="55">
        <v>1704</v>
      </c>
      <c r="B1765" s="1232">
        <f>'Tax Sched 24'!D10</f>
        <v>2763</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24404</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175892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19482654</v>
      </c>
      <c r="C1775" s="14" t="s">
        <v>672</v>
      </c>
      <c r="D1775" s="14" t="str">
        <f t="shared" si="26"/>
        <v>Error?</v>
      </c>
    </row>
    <row r="1776" spans="1:5" x14ac:dyDescent="0.2">
      <c r="A1776" s="55">
        <v>1715</v>
      </c>
      <c r="B1776" s="1232">
        <f>'Tax Sched 24'!C4</f>
        <v>16261676</v>
      </c>
      <c r="D1776" s="14" t="str">
        <f t="shared" si="26"/>
        <v>Error?</v>
      </c>
    </row>
    <row r="1777" spans="1:4" x14ac:dyDescent="0.2">
      <c r="A1777" s="55">
        <v>1716</v>
      </c>
      <c r="B1777" s="1232">
        <f>'Tax Sched 24'!C5</f>
        <v>2659253</v>
      </c>
      <c r="D1777" s="14" t="str">
        <f t="shared" si="26"/>
        <v>Error?</v>
      </c>
    </row>
    <row r="1778" spans="1:4" x14ac:dyDescent="0.2">
      <c r="A1778" s="55">
        <v>1717</v>
      </c>
      <c r="B1778" s="1232">
        <f>'Tax Sched 24'!C6</f>
        <v>1953</v>
      </c>
      <c r="D1778" s="14" t="str">
        <f t="shared" si="26"/>
        <v>Error?</v>
      </c>
    </row>
    <row r="1779" spans="1:4" x14ac:dyDescent="0.2">
      <c r="A1779" s="55">
        <v>1718</v>
      </c>
      <c r="B1779" s="1232">
        <f>'Tax Sched 24'!C7</f>
        <v>374522</v>
      </c>
      <c r="D1779" s="14" t="str">
        <f t="shared" si="26"/>
        <v>Error?</v>
      </c>
    </row>
    <row r="1780" spans="1:4" x14ac:dyDescent="0.2">
      <c r="A1780" s="55">
        <v>1719</v>
      </c>
      <c r="B1780" s="1232">
        <f>'Tax Sched 24'!C8</f>
        <v>329599</v>
      </c>
      <c r="D1780" s="14" t="str">
        <f t="shared" si="26"/>
        <v>Error?</v>
      </c>
    </row>
    <row r="1781" spans="1:4" x14ac:dyDescent="0.2">
      <c r="A1781" s="55">
        <v>1720</v>
      </c>
      <c r="B1781" s="1232">
        <f>'Tax Sched 24'!C10</f>
        <v>3418</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100100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187505</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20517652</v>
      </c>
      <c r="C1791" s="14" t="s">
        <v>672</v>
      </c>
      <c r="D1791" s="14" t="str">
        <f t="shared" ref="D1791:D1854" si="27">IF(ISBLANK(B1791),"OK",IF(A1791-B1791=0,"OK","Error?"))</f>
        <v>Error?</v>
      </c>
    </row>
    <row r="1792" spans="1:4" x14ac:dyDescent="0.2">
      <c r="A1792" s="55">
        <v>1731</v>
      </c>
      <c r="B1792" s="1232">
        <f>'Tax Sched 24'!F4</f>
        <v>15973686</v>
      </c>
      <c r="C1792" s="14" t="s">
        <v>672</v>
      </c>
      <c r="D1792" s="14" t="str">
        <f t="shared" si="27"/>
        <v>Error?</v>
      </c>
    </row>
    <row r="1793" spans="1:4" x14ac:dyDescent="0.2">
      <c r="A1793" s="55">
        <v>1732</v>
      </c>
      <c r="B1793" s="1232">
        <f>'Tax Sched 24'!F5</f>
        <v>2612157.4000000004</v>
      </c>
      <c r="C1793" s="14" t="s">
        <v>672</v>
      </c>
      <c r="D1793" s="14" t="str">
        <f t="shared" si="27"/>
        <v>Error?</v>
      </c>
    </row>
    <row r="1794" spans="1:4" x14ac:dyDescent="0.2">
      <c r="A1794" s="55">
        <v>1733</v>
      </c>
      <c r="B1794" s="1232">
        <f>'Tax Sched 24'!F6</f>
        <v>-1953</v>
      </c>
      <c r="C1794" s="14" t="s">
        <v>672</v>
      </c>
      <c r="D1794" s="14" t="str">
        <f t="shared" si="27"/>
        <v>Error?</v>
      </c>
    </row>
    <row r="1795" spans="1:4" x14ac:dyDescent="0.2">
      <c r="A1795" s="55">
        <v>1734</v>
      </c>
      <c r="B1795" s="1232">
        <f>'Tax Sched 24'!F7</f>
        <v>367889</v>
      </c>
      <c r="C1795" s="14" t="s">
        <v>672</v>
      </c>
      <c r="D1795" s="14" t="str">
        <f t="shared" si="27"/>
        <v>Error?</v>
      </c>
    </row>
    <row r="1796" spans="1:4" x14ac:dyDescent="0.2">
      <c r="A1796" s="55">
        <v>1735</v>
      </c>
      <c r="B1796" s="1232">
        <f>'Tax Sched 24'!F8</f>
        <v>323762</v>
      </c>
      <c r="C1796" s="14" t="s">
        <v>672</v>
      </c>
      <c r="D1796" s="14" t="str">
        <f t="shared" si="27"/>
        <v>Error?</v>
      </c>
    </row>
    <row r="1797" spans="1:4" x14ac:dyDescent="0.2">
      <c r="A1797" s="55">
        <v>1736</v>
      </c>
      <c r="B1797" s="1232">
        <f>'Tax Sched 24'!F10</f>
        <v>3358</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98328</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184185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32235362</v>
      </c>
      <c r="D1808" s="14" t="str">
        <f t="shared" si="27"/>
        <v>Error?</v>
      </c>
    </row>
    <row r="1809" spans="1:4" x14ac:dyDescent="0.2">
      <c r="A1809" s="55">
        <v>1748</v>
      </c>
      <c r="B1809" s="1232">
        <f>'Tax Sched 24'!E5</f>
        <v>5271410.4000000004</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742411</v>
      </c>
      <c r="D1811" s="14" t="str">
        <f t="shared" si="27"/>
        <v>Error?</v>
      </c>
    </row>
    <row r="1812" spans="1:4" x14ac:dyDescent="0.2">
      <c r="A1812" s="55">
        <v>1751</v>
      </c>
      <c r="B1812" s="1232">
        <f>'Tax Sched 24'!E8</f>
        <v>653361</v>
      </c>
      <c r="D1812" s="14" t="str">
        <f t="shared" si="27"/>
        <v>Error?</v>
      </c>
    </row>
    <row r="1813" spans="1:4" x14ac:dyDescent="0.2">
      <c r="A1813" s="55">
        <v>1752</v>
      </c>
      <c r="B1813" s="1232">
        <f>'Tax Sched 24'!E10</f>
        <v>6776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198428</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371690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40668070.399999999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3765000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363397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363397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363397</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363397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6122898</v>
      </c>
      <c r="D2008" s="14" t="str">
        <f t="shared" si="30"/>
        <v>Error?</v>
      </c>
    </row>
    <row r="2009" spans="1:4" x14ac:dyDescent="0.2">
      <c r="A2009" s="55">
        <v>1948</v>
      </c>
      <c r="B2009" s="1232">
        <f>'Cap Outlay Deprec 27'!C8</f>
        <v>64279659</v>
      </c>
      <c r="D2009" s="14" t="str">
        <f t="shared" si="30"/>
        <v>Error?</v>
      </c>
    </row>
    <row r="2010" spans="1:4" x14ac:dyDescent="0.2">
      <c r="A2010" s="55">
        <v>1949</v>
      </c>
      <c r="B2010" s="1232">
        <f>'Cap Outlay Deprec 27'!C10</f>
        <v>2750615</v>
      </c>
      <c r="D2010" s="14" t="str">
        <f t="shared" si="30"/>
        <v>Error?</v>
      </c>
    </row>
    <row r="2011" spans="1:4" x14ac:dyDescent="0.2">
      <c r="A2011" s="55">
        <v>1950</v>
      </c>
      <c r="B2011" s="1232">
        <f>'Cap Outlay Deprec 27'!C12</f>
        <v>17843093</v>
      </c>
      <c r="D2011" s="14" t="str">
        <f t="shared" si="30"/>
        <v>Error?</v>
      </c>
    </row>
    <row r="2012" spans="1:4" x14ac:dyDescent="0.2">
      <c r="A2012" s="55">
        <v>1951</v>
      </c>
      <c r="B2012" s="1232">
        <f>'Cap Outlay Deprec 27'!C13</f>
        <v>3243500</v>
      </c>
      <c r="D2012" s="14" t="str">
        <f t="shared" si="30"/>
        <v>Error?</v>
      </c>
    </row>
    <row r="2013" spans="1:4" x14ac:dyDescent="0.2">
      <c r="A2013" s="55">
        <v>1952</v>
      </c>
      <c r="B2013" s="1232">
        <f>'Cap Outlay Deprec 27'!C16</f>
        <v>100688514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7415114</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942588</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8672700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880952</v>
      </c>
      <c r="D2023" s="14" t="str">
        <f t="shared" si="30"/>
        <v>Error?</v>
      </c>
    </row>
    <row r="2024" spans="1:4" x14ac:dyDescent="0.2">
      <c r="A2024" s="55">
        <v>1963</v>
      </c>
      <c r="B2024" s="1232">
        <f>'Cap Outlay Deprec 27'!E13</f>
        <v>15647</v>
      </c>
      <c r="D2024" s="14" t="str">
        <f t="shared" si="30"/>
        <v>Error?</v>
      </c>
    </row>
    <row r="2025" spans="1:4" x14ac:dyDescent="0.2">
      <c r="A2025" s="55">
        <v>1964</v>
      </c>
      <c r="B2025" s="1232">
        <f>'Cap Outlay Deprec 27'!E16</f>
        <v>7660346</v>
      </c>
      <c r="C2025" s="14" t="s">
        <v>672</v>
      </c>
      <c r="D2025" s="14" t="str">
        <f t="shared" si="30"/>
        <v>Error?</v>
      </c>
    </row>
    <row r="2026" spans="1:4" x14ac:dyDescent="0.2">
      <c r="A2026" s="55">
        <v>1965</v>
      </c>
      <c r="B2026" s="1232">
        <f>'Cap Outlay Deprec 27'!F5</f>
        <v>6122898</v>
      </c>
      <c r="C2026" s="14" t="s">
        <v>672</v>
      </c>
      <c r="D2026" s="14" t="str">
        <f t="shared" si="30"/>
        <v>Error?</v>
      </c>
    </row>
    <row r="2027" spans="1:4" x14ac:dyDescent="0.2">
      <c r="A2027" s="55">
        <v>1966</v>
      </c>
      <c r="B2027" s="1232">
        <f>'Cap Outlay Deprec 27'!F8</f>
        <v>71694773</v>
      </c>
      <c r="C2027" s="14" t="s">
        <v>672</v>
      </c>
      <c r="D2027" s="14" t="str">
        <f t="shared" si="30"/>
        <v>Error?</v>
      </c>
    </row>
    <row r="2028" spans="1:4" x14ac:dyDescent="0.2">
      <c r="A2028" s="55">
        <v>1967</v>
      </c>
      <c r="B2028" s="1232">
        <f>'Cap Outlay Deprec 27'!F10</f>
        <v>2750615</v>
      </c>
      <c r="C2028" s="14" t="s">
        <v>672</v>
      </c>
      <c r="D2028" s="14" t="str">
        <f t="shared" si="30"/>
        <v>Error?</v>
      </c>
    </row>
    <row r="2029" spans="1:4" x14ac:dyDescent="0.2">
      <c r="A2029" s="55">
        <v>1968</v>
      </c>
      <c r="B2029" s="1232">
        <f>'Cap Outlay Deprec 27'!F12</f>
        <v>17904729</v>
      </c>
      <c r="C2029" s="14" t="s">
        <v>672</v>
      </c>
      <c r="D2029" s="14" t="str">
        <f t="shared" si="30"/>
        <v>Error?</v>
      </c>
    </row>
    <row r="2030" spans="1:4" x14ac:dyDescent="0.2">
      <c r="A2030" s="55">
        <v>1969</v>
      </c>
      <c r="B2030" s="1232">
        <f>'Cap Outlay Deprec 27'!F13</f>
        <v>3227853</v>
      </c>
      <c r="C2030" s="14" t="s">
        <v>672</v>
      </c>
      <c r="D2030" s="14" t="str">
        <f t="shared" si="30"/>
        <v>Error?</v>
      </c>
    </row>
    <row r="2031" spans="1:4" x14ac:dyDescent="0.2">
      <c r="A2031" s="55">
        <v>1970</v>
      </c>
      <c r="B2031" s="1232">
        <f>'Cap Outlay Deprec 27'!F16</f>
        <v>101700868</v>
      </c>
      <c r="C2031" s="14" t="s">
        <v>672</v>
      </c>
      <c r="D2031" s="14" t="str">
        <f t="shared" si="30"/>
        <v>Error?</v>
      </c>
    </row>
    <row r="2032" spans="1:4" x14ac:dyDescent="0.2">
      <c r="A2032" s="83">
        <v>1971</v>
      </c>
      <c r="D2032" s="14" t="str">
        <f t="shared" si="30"/>
        <v>OK</v>
      </c>
    </row>
    <row r="2033" spans="1:4" x14ac:dyDescent="0.2">
      <c r="A2033" s="55">
        <v>1972</v>
      </c>
      <c r="B2033" s="1232">
        <f>'Cap Outlay Deprec 27'!H8</f>
        <v>5833725</v>
      </c>
      <c r="D2033" s="14" t="str">
        <f t="shared" si="30"/>
        <v>Error?</v>
      </c>
    </row>
    <row r="2034" spans="1:4" x14ac:dyDescent="0.2">
      <c r="A2034" s="55">
        <v>1973</v>
      </c>
      <c r="B2034" s="1232">
        <f>'Cap Outlay Deprec 27'!H10</f>
        <v>767384</v>
      </c>
      <c r="D2034" s="14" t="str">
        <f t="shared" si="30"/>
        <v>Error?</v>
      </c>
    </row>
    <row r="2035" spans="1:4" x14ac:dyDescent="0.2">
      <c r="A2035" s="55">
        <v>1974</v>
      </c>
      <c r="B2035" s="1232">
        <f>'Cap Outlay Deprec 27'!H12</f>
        <v>6801729</v>
      </c>
      <c r="D2035" s="14" t="str">
        <f t="shared" si="30"/>
        <v>Error?</v>
      </c>
    </row>
    <row r="2036" spans="1:4" x14ac:dyDescent="0.2">
      <c r="A2036" s="55">
        <v>1975</v>
      </c>
      <c r="B2036" s="1232">
        <f>'Cap Outlay Deprec 27'!H13</f>
        <v>2011560</v>
      </c>
      <c r="D2036" s="14" t="str">
        <f t="shared" si="30"/>
        <v>Error?</v>
      </c>
    </row>
    <row r="2037" spans="1:4" x14ac:dyDescent="0.2">
      <c r="A2037" s="55">
        <v>1976</v>
      </c>
      <c r="B2037" s="1232">
        <f>'Cap Outlay Deprec 27'!H16</f>
        <v>15414398</v>
      </c>
      <c r="C2037" s="14" t="s">
        <v>672</v>
      </c>
      <c r="D2037" s="14" t="str">
        <f t="shared" si="30"/>
        <v>Error?</v>
      </c>
    </row>
    <row r="2038" spans="1:4" x14ac:dyDescent="0.2">
      <c r="A2038" s="83">
        <v>1977</v>
      </c>
      <c r="D2038" s="14" t="str">
        <f t="shared" si="30"/>
        <v>OK</v>
      </c>
    </row>
    <row r="2039" spans="1:4" x14ac:dyDescent="0.2">
      <c r="A2039" s="55">
        <v>1978</v>
      </c>
      <c r="B2039" s="1232">
        <f>'Cap Outlay Deprec 27'!I8</f>
        <v>1071928</v>
      </c>
      <c r="D2039" s="14" t="str">
        <f t="shared" si="30"/>
        <v>Error?</v>
      </c>
    </row>
    <row r="2040" spans="1:4" x14ac:dyDescent="0.2">
      <c r="A2040" s="55">
        <v>1979</v>
      </c>
      <c r="B2040" s="1232">
        <f>'Cap Outlay Deprec 27'!I10</f>
        <v>137531</v>
      </c>
      <c r="D2040" s="14" t="str">
        <f t="shared" si="30"/>
        <v>Error?</v>
      </c>
    </row>
    <row r="2041" spans="1:4" x14ac:dyDescent="0.2">
      <c r="A2041" s="55">
        <v>1980</v>
      </c>
      <c r="B2041" s="1232">
        <f>'Cap Outlay Deprec 27'!I12</f>
        <v>1827110</v>
      </c>
      <c r="D2041" s="14" t="str">
        <f t="shared" si="30"/>
        <v>Error?</v>
      </c>
    </row>
    <row r="2042" spans="1:4" x14ac:dyDescent="0.2">
      <c r="A2042" s="55">
        <v>1981</v>
      </c>
      <c r="B2042" s="1232">
        <f>'Cap Outlay Deprec 27'!I13</f>
        <v>324350</v>
      </c>
      <c r="D2042" s="14" t="str">
        <f t="shared" si="30"/>
        <v>Error?</v>
      </c>
    </row>
    <row r="2043" spans="1:4" x14ac:dyDescent="0.2">
      <c r="A2043" s="55">
        <v>1982</v>
      </c>
      <c r="B2043" s="1232">
        <f>'Cap Outlay Deprec 27'!I16</f>
        <v>3360919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699611</v>
      </c>
      <c r="D2047" s="14" t="str">
        <f t="shared" ref="D2047:D2110" si="31">IF(ISBLANK(B2047),"OK",IF(A2047-B2047=0,"OK","Error?"))</f>
        <v>Error?</v>
      </c>
    </row>
    <row r="2048" spans="1:4" x14ac:dyDescent="0.2">
      <c r="A2048" s="55">
        <v>1987</v>
      </c>
      <c r="B2048" s="1232">
        <f>'Cap Outlay Deprec 27'!J13</f>
        <v>15647</v>
      </c>
      <c r="D2048" s="14" t="str">
        <f t="shared" si="31"/>
        <v>Error?</v>
      </c>
    </row>
    <row r="2049" spans="1:4" x14ac:dyDescent="0.2">
      <c r="A2049" s="55">
        <v>1988</v>
      </c>
      <c r="B2049" s="1232">
        <f>'Cap Outlay Deprec 27'!J16</f>
        <v>715258</v>
      </c>
      <c r="C2049" s="14" t="s">
        <v>672</v>
      </c>
      <c r="D2049" s="14" t="str">
        <f t="shared" si="31"/>
        <v>Error?</v>
      </c>
    </row>
    <row r="2050" spans="1:4" x14ac:dyDescent="0.2">
      <c r="A2050" s="83">
        <v>1989</v>
      </c>
      <c r="D2050" s="14" t="str">
        <f t="shared" si="31"/>
        <v>OK</v>
      </c>
    </row>
    <row r="2051" spans="1:4" x14ac:dyDescent="0.2">
      <c r="A2051" s="55">
        <v>1990</v>
      </c>
      <c r="B2051" s="1232">
        <f>'Cap Outlay Deprec 27'!K8</f>
        <v>6905653</v>
      </c>
      <c r="C2051" s="14" t="s">
        <v>672</v>
      </c>
      <c r="D2051" s="14" t="str">
        <f t="shared" si="31"/>
        <v>Error?</v>
      </c>
    </row>
    <row r="2052" spans="1:4" x14ac:dyDescent="0.2">
      <c r="A2052" s="55">
        <v>1991</v>
      </c>
      <c r="B2052" s="1232">
        <f>'Cap Outlay Deprec 27'!K10</f>
        <v>904915</v>
      </c>
      <c r="C2052" s="14" t="s">
        <v>672</v>
      </c>
      <c r="D2052" s="14" t="str">
        <f t="shared" si="31"/>
        <v>Error?</v>
      </c>
    </row>
    <row r="2053" spans="1:4" x14ac:dyDescent="0.2">
      <c r="A2053" s="55">
        <v>1992</v>
      </c>
      <c r="B2053" s="1232">
        <f>'Cap Outlay Deprec 27'!K12</f>
        <v>7929228</v>
      </c>
      <c r="C2053" s="14" t="s">
        <v>672</v>
      </c>
      <c r="D2053" s="14" t="str">
        <f t="shared" si="31"/>
        <v>Error?</v>
      </c>
    </row>
    <row r="2054" spans="1:4" x14ac:dyDescent="0.2">
      <c r="A2054" s="55">
        <v>1993</v>
      </c>
      <c r="B2054" s="1232">
        <f>'Cap Outlay Deprec 27'!K13</f>
        <v>2320263</v>
      </c>
      <c r="C2054" s="14" t="s">
        <v>672</v>
      </c>
      <c r="D2054" s="14" t="str">
        <f t="shared" si="31"/>
        <v>Error?</v>
      </c>
    </row>
    <row r="2055" spans="1:4" x14ac:dyDescent="0.2">
      <c r="A2055" s="55">
        <v>1994</v>
      </c>
      <c r="B2055" s="1232">
        <f>'Cap Outlay Deprec 27'!K16</f>
        <v>18060059</v>
      </c>
      <c r="C2055" s="14" t="s">
        <v>672</v>
      </c>
      <c r="D2055" s="14" t="str">
        <f t="shared" si="31"/>
        <v>Error?</v>
      </c>
    </row>
    <row r="2056" spans="1:4" x14ac:dyDescent="0.2">
      <c r="A2056" s="55">
        <v>1995</v>
      </c>
      <c r="B2056" s="1232">
        <f>'Cap Outlay Deprec 27'!L5</f>
        <v>6122898</v>
      </c>
      <c r="C2056" s="14" t="s">
        <v>672</v>
      </c>
      <c r="D2056" s="14" t="str">
        <f t="shared" si="31"/>
        <v>Error?</v>
      </c>
    </row>
    <row r="2057" spans="1:4" x14ac:dyDescent="0.2">
      <c r="A2057" s="55">
        <v>1996</v>
      </c>
      <c r="B2057" s="1232">
        <f>'Cap Outlay Deprec 27'!L8</f>
        <v>64789120</v>
      </c>
      <c r="C2057" s="14" t="s">
        <v>672</v>
      </c>
      <c r="D2057" s="14" t="str">
        <f t="shared" si="31"/>
        <v>Error?</v>
      </c>
    </row>
    <row r="2058" spans="1:4" x14ac:dyDescent="0.2">
      <c r="A2058" s="55">
        <v>1997</v>
      </c>
      <c r="B2058" s="1232">
        <f>'Cap Outlay Deprec 27'!L10</f>
        <v>1845700</v>
      </c>
      <c r="C2058" s="14" t="s">
        <v>672</v>
      </c>
      <c r="D2058" s="14" t="str">
        <f t="shared" si="31"/>
        <v>Error?</v>
      </c>
    </row>
    <row r="2059" spans="1:4" x14ac:dyDescent="0.2">
      <c r="A2059" s="55">
        <v>1998</v>
      </c>
      <c r="B2059" s="1232">
        <f>'Cap Outlay Deprec 27'!L12</f>
        <v>9975501</v>
      </c>
      <c r="C2059" s="14" t="s">
        <v>672</v>
      </c>
      <c r="D2059" s="14" t="str">
        <f t="shared" si="31"/>
        <v>Error?</v>
      </c>
    </row>
    <row r="2060" spans="1:4" x14ac:dyDescent="0.2">
      <c r="A2060" s="55">
        <v>1999</v>
      </c>
      <c r="B2060" s="1232">
        <f>'Cap Outlay Deprec 27'!L13</f>
        <v>907590</v>
      </c>
      <c r="C2060" s="14" t="s">
        <v>672</v>
      </c>
      <c r="D2060" s="14" t="str">
        <f t="shared" si="31"/>
        <v>Error?</v>
      </c>
    </row>
    <row r="2061" spans="1:4" x14ac:dyDescent="0.2">
      <c r="A2061" s="55">
        <v>2000</v>
      </c>
      <c r="B2061" s="1232">
        <f>'Cap Outlay Deprec 27'!L16</f>
        <v>83640809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1071139</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706</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706</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968139</v>
      </c>
      <c r="D2475" s="14" t="str">
        <f t="shared" si="37"/>
        <v>Error?</v>
      </c>
    </row>
    <row r="2476" spans="1:4" x14ac:dyDescent="0.2">
      <c r="A2476" s="83">
        <v>2415</v>
      </c>
      <c r="D2476" s="14" t="str">
        <f t="shared" si="37"/>
        <v>OK</v>
      </c>
    </row>
    <row r="2477" spans="1:4" x14ac:dyDescent="0.2">
      <c r="A2477" s="55">
        <v>2416</v>
      </c>
      <c r="B2477" s="1232">
        <f>'Assets-Liab 5-6'!G38</f>
        <v>1099487</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36387</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1072590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33070504</v>
      </c>
      <c r="C2551" s="14" t="s">
        <v>672</v>
      </c>
      <c r="D2551" s="14" t="str">
        <f t="shared" si="38"/>
        <v>Error?</v>
      </c>
    </row>
    <row r="2552" spans="1:4" x14ac:dyDescent="0.2">
      <c r="A2552" s="83">
        <v>2491</v>
      </c>
      <c r="D2552" s="14" t="str">
        <f t="shared" si="38"/>
        <v>OK</v>
      </c>
    </row>
    <row r="2553" spans="1:4" x14ac:dyDescent="0.2">
      <c r="A2553" s="55">
        <v>2492</v>
      </c>
      <c r="B2553" s="1232">
        <f>'Acct Summary 7-8'!C6</f>
        <v>1790570</v>
      </c>
      <c r="C2553" s="14" t="s">
        <v>672</v>
      </c>
      <c r="D2553" s="14" t="str">
        <f t="shared" si="38"/>
        <v>Error?</v>
      </c>
    </row>
    <row r="2554" spans="1:4" x14ac:dyDescent="0.2">
      <c r="A2554" s="55">
        <v>2493</v>
      </c>
      <c r="B2554" s="1232">
        <f>'Acct Summary 7-8'!C7</f>
        <v>1201362</v>
      </c>
      <c r="C2554" s="14" t="s">
        <v>672</v>
      </c>
      <c r="D2554" s="14" t="str">
        <f t="shared" si="38"/>
        <v>Error?</v>
      </c>
    </row>
    <row r="2555" spans="1:4" x14ac:dyDescent="0.2">
      <c r="A2555" s="55">
        <v>2494</v>
      </c>
      <c r="B2555" s="1232">
        <f>'Acct Summary 7-8'!C8</f>
        <v>36062436</v>
      </c>
      <c r="C2555" s="14" t="s">
        <v>672</v>
      </c>
      <c r="D2555" s="14" t="str">
        <f t="shared" si="38"/>
        <v>Error?</v>
      </c>
    </row>
    <row r="2556" spans="1:4" x14ac:dyDescent="0.2">
      <c r="A2556" s="55">
        <v>2495</v>
      </c>
      <c r="B2556" s="1232">
        <f>'Acct Summary 7-8'!C12</f>
        <v>25686763</v>
      </c>
      <c r="C2556" s="14" t="s">
        <v>672</v>
      </c>
      <c r="D2556" s="14" t="str">
        <f t="shared" si="38"/>
        <v>Error?</v>
      </c>
    </row>
    <row r="2557" spans="1:4" x14ac:dyDescent="0.2">
      <c r="A2557" s="55">
        <v>2496</v>
      </c>
      <c r="B2557" s="1232">
        <f>'Acct Summary 7-8'!C13</f>
        <v>9478720</v>
      </c>
      <c r="C2557" s="14" t="s">
        <v>672</v>
      </c>
      <c r="D2557" s="14" t="str">
        <f t="shared" si="38"/>
        <v>Error?</v>
      </c>
    </row>
    <row r="2558" spans="1:4" x14ac:dyDescent="0.2">
      <c r="A2558" s="55">
        <v>2497</v>
      </c>
      <c r="B2558" s="1232">
        <f>'Acct Summary 7-8'!C14</f>
        <v>788</v>
      </c>
      <c r="C2558" s="14" t="s">
        <v>672</v>
      </c>
      <c r="D2558" s="14" t="str">
        <f t="shared" si="38"/>
        <v>Error?</v>
      </c>
    </row>
    <row r="2559" spans="1:4" x14ac:dyDescent="0.2">
      <c r="A2559" s="55">
        <v>2498</v>
      </c>
      <c r="B2559" s="1232">
        <f>'Acct Summary 7-8'!C15</f>
        <v>1071139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36237410</v>
      </c>
      <c r="C2561" s="14" t="s">
        <v>672</v>
      </c>
      <c r="D2561" s="14" t="str">
        <f t="shared" si="39"/>
        <v>Error?</v>
      </c>
    </row>
    <row r="2562" spans="1:4" x14ac:dyDescent="0.2">
      <c r="A2562" s="55">
        <v>2501</v>
      </c>
      <c r="B2562" s="1232">
        <f>'Acct Summary 7-8'!C20</f>
        <v>-174974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5347353</v>
      </c>
      <c r="C2564" s="14" t="s">
        <v>672</v>
      </c>
      <c r="D2564" s="14" t="str">
        <f t="shared" si="39"/>
        <v>Error?</v>
      </c>
    </row>
    <row r="2565" spans="1:4" x14ac:dyDescent="0.2">
      <c r="A2565" s="83">
        <v>2504</v>
      </c>
      <c r="D2565" s="14" t="str">
        <f t="shared" si="39"/>
        <v>OK</v>
      </c>
    </row>
    <row r="2566" spans="1:4" x14ac:dyDescent="0.2">
      <c r="A2566" s="55">
        <v>2505</v>
      </c>
      <c r="B2566" s="1232">
        <f>'Acct Summary 7-8'!D6</f>
        <v>1193603</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6540956</v>
      </c>
      <c r="C2568" s="14" t="s">
        <v>672</v>
      </c>
      <c r="D2568" s="14" t="str">
        <f t="shared" si="39"/>
        <v>Error?</v>
      </c>
    </row>
    <row r="2569" spans="1:4" x14ac:dyDescent="0.2">
      <c r="A2569" s="55">
        <v>2508</v>
      </c>
      <c r="B2569" s="1232">
        <f>'Acct Summary 7-8'!D13</f>
        <v>4622721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706</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4623427</v>
      </c>
      <c r="C2573" s="14" t="s">
        <v>672</v>
      </c>
      <c r="D2573" s="14" t="str">
        <f t="shared" si="39"/>
        <v>Error?</v>
      </c>
    </row>
    <row r="2574" spans="1:4" x14ac:dyDescent="0.2">
      <c r="A2574" s="55">
        <v>2513</v>
      </c>
      <c r="B2574" s="1232">
        <f>'Acct Summary 7-8'!D20</f>
        <v>1917529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764432</v>
      </c>
      <c r="C2591" s="14" t="s">
        <v>672</v>
      </c>
      <c r="D2591" s="14" t="str">
        <f t="shared" si="39"/>
        <v>Error?</v>
      </c>
    </row>
    <row r="2592" spans="1:4" x14ac:dyDescent="0.2">
      <c r="A2592" s="83">
        <v>2531</v>
      </c>
      <c r="D2592" s="14" t="str">
        <f t="shared" si="39"/>
        <v>OK</v>
      </c>
    </row>
    <row r="2593" spans="1:4" x14ac:dyDescent="0.2">
      <c r="A2593" s="55">
        <v>2532</v>
      </c>
      <c r="B2593" s="1232">
        <f>'Acct Summary 7-8'!F6</f>
        <v>2088012</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2852444</v>
      </c>
      <c r="C2595" s="14" t="s">
        <v>672</v>
      </c>
      <c r="D2595" s="14" t="str">
        <f t="shared" si="39"/>
        <v>Error?</v>
      </c>
    </row>
    <row r="2596" spans="1:4" x14ac:dyDescent="0.2">
      <c r="A2596" s="55">
        <v>2535</v>
      </c>
      <c r="B2596" s="1232">
        <f>'Acct Summary 7-8'!F13</f>
        <v>3226015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1632</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3227647</v>
      </c>
      <c r="C2600" s="14" t="s">
        <v>672</v>
      </c>
      <c r="D2600" s="14" t="str">
        <f t="shared" si="39"/>
        <v>Error?</v>
      </c>
    </row>
    <row r="2601" spans="1:4" x14ac:dyDescent="0.2">
      <c r="A2601" s="55">
        <v>2540</v>
      </c>
      <c r="B2601" s="1232">
        <f>'Acct Summary 7-8'!F20</f>
        <v>-375203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2110970</v>
      </c>
      <c r="C2603" s="14" t="s">
        <v>672</v>
      </c>
      <c r="D2603" s="14" t="str">
        <f t="shared" si="39"/>
        <v>Error?</v>
      </c>
    </row>
    <row r="2604" spans="1:4" x14ac:dyDescent="0.2">
      <c r="A2604" s="55">
        <v>2543</v>
      </c>
      <c r="B2604" s="1232">
        <f>'Acct Summary 7-8'!G6</f>
        <v>280721</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2391691</v>
      </c>
      <c r="C2606" s="14" t="s">
        <v>672</v>
      </c>
      <c r="D2606" s="14" t="str">
        <f t="shared" si="39"/>
        <v>Error?</v>
      </c>
    </row>
    <row r="2607" spans="1:4" x14ac:dyDescent="0.2">
      <c r="A2607" s="55">
        <v>2546</v>
      </c>
      <c r="B2607" s="1232">
        <f>'Acct Summary 7-8'!G12</f>
        <v>818357</v>
      </c>
      <c r="C2607" s="14" t="s">
        <v>672</v>
      </c>
      <c r="D2607" s="14" t="str">
        <f t="shared" si="39"/>
        <v>Error?</v>
      </c>
    </row>
    <row r="2608" spans="1:4" x14ac:dyDescent="0.2">
      <c r="A2608" s="55">
        <v>2547</v>
      </c>
      <c r="B2608" s="1232">
        <f>'Acct Summary 7-8'!G13</f>
        <v>1096363</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1914720</v>
      </c>
      <c r="C2612" s="14" t="s">
        <v>672</v>
      </c>
      <c r="D2612" s="14" t="str">
        <f t="shared" si="39"/>
        <v>Error?</v>
      </c>
    </row>
    <row r="2613" spans="1:4" x14ac:dyDescent="0.2">
      <c r="A2613" s="55">
        <v>2552</v>
      </c>
      <c r="B2613" s="1232">
        <f>'Acct Summary 7-8'!G20</f>
        <v>476971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1953</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1953</v>
      </c>
      <c r="C2632" s="14" t="s">
        <v>672</v>
      </c>
      <c r="D2632" s="14" t="str">
        <f t="shared" si="40"/>
        <v>Error?</v>
      </c>
    </row>
    <row r="2633" spans="1:4" x14ac:dyDescent="0.2">
      <c r="A2633" s="55">
        <v>2572</v>
      </c>
      <c r="B2633" s="1232">
        <f>'Acct Summary 7-8'!E15</f>
        <v>2815</v>
      </c>
      <c r="C2633" s="14" t="s">
        <v>672</v>
      </c>
      <c r="D2633" s="14" t="str">
        <f t="shared" si="40"/>
        <v>Error?</v>
      </c>
    </row>
    <row r="2634" spans="1:4" x14ac:dyDescent="0.2">
      <c r="A2634" s="55">
        <v>2573</v>
      </c>
      <c r="B2634" s="1232">
        <f>'Acct Summary 7-8'!E16</f>
        <v>3828177</v>
      </c>
      <c r="C2634" s="14" t="s">
        <v>672</v>
      </c>
      <c r="D2634" s="14" t="str">
        <f t="shared" si="40"/>
        <v>Error?</v>
      </c>
    </row>
    <row r="2635" spans="1:4" x14ac:dyDescent="0.2">
      <c r="A2635" s="55">
        <v>2574</v>
      </c>
      <c r="B2635" s="1232">
        <f>'Acct Summary 7-8'!E17</f>
        <v>3830992</v>
      </c>
      <c r="C2635" s="14" t="s">
        <v>672</v>
      </c>
      <c r="D2635" s="14" t="str">
        <f t="shared" si="40"/>
        <v>Error?</v>
      </c>
    </row>
    <row r="2636" spans="1:4" x14ac:dyDescent="0.2">
      <c r="A2636" s="55">
        <v>2575</v>
      </c>
      <c r="B2636" s="1232">
        <f>'Acct Summary 7-8'!E20</f>
        <v>-3829039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273733</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273733</v>
      </c>
      <c r="C2658" s="14" t="s">
        <v>672</v>
      </c>
      <c r="D2658" s="14" t="str">
        <f t="shared" si="40"/>
        <v>Error?</v>
      </c>
    </row>
    <row r="2659" spans="1:4" x14ac:dyDescent="0.2">
      <c r="A2659" s="55">
        <v>2598</v>
      </c>
      <c r="B2659" s="1232">
        <f>'Acct Summary 7-8'!H13</f>
        <v>1049024</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1049024</v>
      </c>
      <c r="C2661" s="14" t="s">
        <v>672</v>
      </c>
      <c r="D2661" s="14" t="str">
        <f t="shared" si="40"/>
        <v>Error?</v>
      </c>
    </row>
    <row r="2662" spans="1:4" x14ac:dyDescent="0.2">
      <c r="A2662" s="55">
        <v>2601</v>
      </c>
      <c r="B2662" s="1232">
        <f>'Acct Summary 7-8'!H20</f>
        <v>-775291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339763</v>
      </c>
      <c r="D2718" s="14" t="str">
        <f t="shared" si="41"/>
        <v>Error?</v>
      </c>
    </row>
    <row r="2719" spans="1:4" x14ac:dyDescent="0.2">
      <c r="A2719" s="55">
        <v>2658</v>
      </c>
      <c r="B2719" s="1232">
        <f>'Expenditures 15-22'!D51</f>
        <v>77229</v>
      </c>
      <c r="D2719" s="14" t="str">
        <f t="shared" si="41"/>
        <v>Error?</v>
      </c>
    </row>
    <row r="2720" spans="1:4" x14ac:dyDescent="0.2">
      <c r="A2720" s="55">
        <v>2659</v>
      </c>
      <c r="B2720" s="1232">
        <f>'Expenditures 15-22'!E51</f>
        <v>3991</v>
      </c>
      <c r="D2720" s="14" t="str">
        <f t="shared" si="41"/>
        <v>Error?</v>
      </c>
    </row>
    <row r="2721" spans="1:4" x14ac:dyDescent="0.2">
      <c r="A2721" s="55">
        <v>2660</v>
      </c>
      <c r="B2721" s="1232">
        <f>'Expenditures 15-22'!F51</f>
        <v>493</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389</v>
      </c>
      <c r="D2723" s="14" t="str">
        <f t="shared" si="41"/>
        <v>Error?</v>
      </c>
    </row>
    <row r="2724" spans="1:4" x14ac:dyDescent="0.2">
      <c r="A2724" s="55">
        <v>2663</v>
      </c>
      <c r="B2724" s="1232">
        <f>'Expenditures 15-22'!K51</f>
        <v>421865</v>
      </c>
      <c r="C2724" s="14" t="s">
        <v>672</v>
      </c>
      <c r="D2724" s="14" t="str">
        <f t="shared" si="41"/>
        <v>Error?</v>
      </c>
    </row>
    <row r="2725" spans="1:4" x14ac:dyDescent="0.2">
      <c r="A2725" s="55">
        <v>2664</v>
      </c>
      <c r="B2725" s="1232">
        <f>'Expenditures 15-22'!D241</f>
        <v>24132</v>
      </c>
      <c r="D2725" s="14" t="str">
        <f t="shared" si="41"/>
        <v>Error?</v>
      </c>
    </row>
    <row r="2726" spans="1:4" x14ac:dyDescent="0.2">
      <c r="A2726" s="55">
        <v>2665</v>
      </c>
      <c r="B2726" s="1232">
        <f>'Expenditures 15-22'!K241</f>
        <v>24132</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1071139</v>
      </c>
      <c r="C2789" s="14" t="s">
        <v>672</v>
      </c>
      <c r="D2789" s="14" t="str">
        <f t="shared" si="42"/>
        <v>Error?</v>
      </c>
    </row>
    <row r="2790" spans="1:4" x14ac:dyDescent="0.2">
      <c r="A2790" s="55">
        <v>2729</v>
      </c>
      <c r="B2790" s="1232">
        <f>'Expenditures 15-22'!E102</f>
        <v>1071139</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1632</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1632</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7056806</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7057806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259850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7057806</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7057806</v>
      </c>
      <c r="C2913" s="14" t="s">
        <v>672</v>
      </c>
      <c r="D2913" s="14" t="str">
        <f t="shared" si="44"/>
        <v>Error?</v>
      </c>
    </row>
    <row r="2914" spans="1:4" x14ac:dyDescent="0.2">
      <c r="A2914" s="55">
        <v>2853</v>
      </c>
      <c r="B2914" s="1232">
        <f>'Assets-Liab 5-6'!L33</f>
        <v>259850</v>
      </c>
      <c r="D2914" s="14" t="str">
        <f t="shared" si="44"/>
        <v>Error?</v>
      </c>
    </row>
    <row r="2915" spans="1:4" x14ac:dyDescent="0.2">
      <c r="A2915" s="83">
        <v>2854</v>
      </c>
      <c r="D2915" s="14" t="str">
        <f t="shared" si="44"/>
        <v>OK</v>
      </c>
    </row>
    <row r="2916" spans="1:4" x14ac:dyDescent="0.2">
      <c r="A2916" s="55">
        <v>2855</v>
      </c>
      <c r="B2916" s="1232">
        <f>'Assets-Liab 5-6'!L34</f>
        <v>259850</v>
      </c>
      <c r="C2916" s="14" t="s">
        <v>672</v>
      </c>
      <c r="D2916" s="14" t="str">
        <f t="shared" si="44"/>
        <v>Error?</v>
      </c>
    </row>
    <row r="2917" spans="1:4" x14ac:dyDescent="0.2">
      <c r="A2917" s="55">
        <v>2856</v>
      </c>
      <c r="B2917" s="1232">
        <f>'Assets-Liab 5-6'!L41</f>
        <v>259850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1071139</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1071139</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706</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706</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1632</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1632</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1654236</v>
      </c>
      <c r="D3055" s="14" t="str">
        <f t="shared" si="46"/>
        <v>Error?</v>
      </c>
    </row>
    <row r="3056" spans="1:4" x14ac:dyDescent="0.2">
      <c r="A3056" s="55">
        <v>2995</v>
      </c>
      <c r="B3056" s="1232">
        <f>'Expenditures 15-22'!D10</f>
        <v>614167</v>
      </c>
      <c r="D3056" s="14" t="str">
        <f t="shared" si="46"/>
        <v>Error?</v>
      </c>
    </row>
    <row r="3057" spans="1:4" x14ac:dyDescent="0.2">
      <c r="A3057" s="55">
        <v>2996</v>
      </c>
      <c r="B3057" s="1232">
        <f>'Expenditures 15-22'!E10</f>
        <v>4854</v>
      </c>
      <c r="D3057" s="14" t="str">
        <f t="shared" si="46"/>
        <v>Error?</v>
      </c>
    </row>
    <row r="3058" spans="1:4" x14ac:dyDescent="0.2">
      <c r="A3058" s="55">
        <v>2997</v>
      </c>
      <c r="B3058" s="1232">
        <f>'Expenditures 15-22'!F10</f>
        <v>2742</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10200</v>
      </c>
      <c r="D3060" s="14" t="str">
        <f t="shared" si="46"/>
        <v>Error?</v>
      </c>
    </row>
    <row r="3061" spans="1:4" x14ac:dyDescent="0.2">
      <c r="A3061" s="83">
        <v>3000</v>
      </c>
      <c r="D3061" s="14" t="str">
        <f t="shared" si="46"/>
        <v>OK</v>
      </c>
    </row>
    <row r="3062" spans="1:4" x14ac:dyDescent="0.2">
      <c r="A3062" s="55">
        <v>3001</v>
      </c>
      <c r="B3062" s="1232">
        <f>'Expenditures 15-22'!K10</f>
        <v>2286199</v>
      </c>
      <c r="C3062" s="14" t="s">
        <v>672</v>
      </c>
      <c r="D3062" s="14" t="str">
        <f t="shared" si="46"/>
        <v>Error?</v>
      </c>
    </row>
    <row r="3063" spans="1:4" x14ac:dyDescent="0.2">
      <c r="A3063" s="83">
        <v>3002</v>
      </c>
      <c r="D3063" s="14" t="str">
        <f t="shared" si="46"/>
        <v>OK</v>
      </c>
    </row>
    <row r="3064" spans="1:4" x14ac:dyDescent="0.2">
      <c r="A3064" s="55">
        <v>3003</v>
      </c>
      <c r="B3064" s="1232">
        <f>'Expenditures 15-22'!D213</f>
        <v>102689</v>
      </c>
      <c r="D3064" s="14" t="str">
        <f t="shared" si="46"/>
        <v>Error?</v>
      </c>
    </row>
    <row r="3065" spans="1:4" x14ac:dyDescent="0.2">
      <c r="A3065" s="55">
        <v>3004</v>
      </c>
      <c r="B3065" s="1232">
        <f>'Expenditures 15-22'!K213</f>
        <v>102689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19306</v>
      </c>
      <c r="C3225" s="14" t="s">
        <v>672</v>
      </c>
      <c r="D3225" s="14" t="str">
        <f t="shared" si="49"/>
        <v>Error?</v>
      </c>
    </row>
    <row r="3226" spans="1:4" x14ac:dyDescent="0.2">
      <c r="A3226" s="55">
        <v>3165</v>
      </c>
      <c r="B3226" s="1232">
        <f>'Acct Summary 7-8'!I8</f>
        <v>19306</v>
      </c>
      <c r="C3226" s="14" t="s">
        <v>672</v>
      </c>
      <c r="D3226" s="14" t="str">
        <f t="shared" si="49"/>
        <v>Error?</v>
      </c>
    </row>
    <row r="3227" spans="1:4" x14ac:dyDescent="0.2">
      <c r="A3227" s="55">
        <v>3166</v>
      </c>
      <c r="B3227" s="1232">
        <f>'Acct Summary 7-8'!I20</f>
        <v>19306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2400000</v>
      </c>
      <c r="C3231" s="14" t="s">
        <v>672</v>
      </c>
      <c r="D3231" s="14" t="str">
        <f t="shared" si="49"/>
        <v>Error?</v>
      </c>
    </row>
    <row r="3232" spans="1:4" x14ac:dyDescent="0.2">
      <c r="A3232" s="55">
        <v>3171</v>
      </c>
      <c r="B3232" s="1232">
        <f>'Acct Summary 7-8'!C77</f>
        <v>-2400000</v>
      </c>
      <c r="C3232" s="14" t="s">
        <v>672</v>
      </c>
      <c r="D3232" s="14" t="str">
        <f t="shared" si="49"/>
        <v>Error?</v>
      </c>
    </row>
    <row r="3233" spans="1:4" x14ac:dyDescent="0.2">
      <c r="A3233" s="55">
        <v>3172</v>
      </c>
      <c r="B3233" s="1232">
        <f>'Acct Summary 7-8'!C78</f>
        <v>-2574974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2400000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4787523</v>
      </c>
      <c r="C3237" s="14" t="s">
        <v>672</v>
      </c>
      <c r="D3237" s="14" t="str">
        <f t="shared" si="49"/>
        <v>Error?</v>
      </c>
    </row>
    <row r="3238" spans="1:4" x14ac:dyDescent="0.2">
      <c r="A3238" s="55">
        <v>3177</v>
      </c>
      <c r="B3238" s="1232">
        <f>'Acct Summary 7-8'!D77</f>
        <v>-2387523</v>
      </c>
      <c r="C3238" s="14" t="s">
        <v>672</v>
      </c>
      <c r="D3238" s="14" t="str">
        <f t="shared" si="49"/>
        <v>Error?</v>
      </c>
    </row>
    <row r="3239" spans="1:4" x14ac:dyDescent="0.2">
      <c r="A3239" s="55">
        <v>3178</v>
      </c>
      <c r="B3239" s="1232">
        <f>'Acct Summary 7-8'!D78</f>
        <v>-469994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375500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375500</v>
      </c>
      <c r="C3255" s="14" t="s">
        <v>672</v>
      </c>
      <c r="D3255" s="14" t="str">
        <f t="shared" si="49"/>
        <v>Error?</v>
      </c>
    </row>
    <row r="3256" spans="1:4" x14ac:dyDescent="0.2">
      <c r="A3256" s="55">
        <v>3195</v>
      </c>
      <c r="B3256" s="1232">
        <f>'Acct Summary 7-8'!F78</f>
        <v>297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476971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3787523</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3787523</v>
      </c>
      <c r="C3277" s="14" t="s">
        <v>672</v>
      </c>
      <c r="D3277" s="14" t="str">
        <f t="shared" si="50"/>
        <v>Error?</v>
      </c>
    </row>
    <row r="3278" spans="1:4" x14ac:dyDescent="0.2">
      <c r="A3278" s="55">
        <v>3217</v>
      </c>
      <c r="B3278" s="1232">
        <f>'Acct Summary 7-8'!E78</f>
        <v>-41516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1000000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1000000</v>
      </c>
      <c r="C3299" s="14" t="s">
        <v>672</v>
      </c>
      <c r="D3299" s="14" t="str">
        <f t="shared" si="50"/>
        <v>Error?</v>
      </c>
    </row>
    <row r="3300" spans="1:4" x14ac:dyDescent="0.2">
      <c r="A3300" s="55">
        <v>3239</v>
      </c>
      <c r="B3300" s="1232">
        <f>'Acct Summary 7-8'!H78</f>
        <v>224709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19306</v>
      </c>
      <c r="C3320" s="14" t="s">
        <v>672</v>
      </c>
      <c r="D3320" s="14" t="str">
        <f t="shared" si="50"/>
        <v>Error?</v>
      </c>
    </row>
    <row r="3321" spans="1:4" x14ac:dyDescent="0.2">
      <c r="A3321" s="55">
        <v>3260</v>
      </c>
      <c r="B3321" s="1232">
        <f>'Acct Summary 7-8'!I79</f>
        <v>7038500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7057806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5014807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2135216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73361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42228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939</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7274268</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242517</v>
      </c>
      <c r="D3387" s="14" t="str">
        <f t="shared" si="51"/>
        <v>Error?</v>
      </c>
    </row>
    <row r="3388" spans="1:4" x14ac:dyDescent="0.2">
      <c r="A3388" s="55">
        <v>3327</v>
      </c>
      <c r="B3388" s="1232">
        <f>'Expenditures 15-22'!D211</f>
        <v>458995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242517</v>
      </c>
      <c r="C3390" s="14" t="s">
        <v>672</v>
      </c>
      <c r="D3390" s="14" t="str">
        <f t="shared" si="51"/>
        <v>Error?</v>
      </c>
    </row>
    <row r="3391" spans="1:4" x14ac:dyDescent="0.2">
      <c r="A3391" s="55">
        <v>3330</v>
      </c>
      <c r="B3391" s="1232">
        <f>'Expenditures 15-22'!K211</f>
        <v>458995</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57686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75</v>
      </c>
      <c r="D3417" s="14" t="str">
        <f t="shared" si="52"/>
        <v>Error?</v>
      </c>
    </row>
    <row r="3418" spans="1:4" x14ac:dyDescent="0.2">
      <c r="A3418" s="83">
        <v>3357</v>
      </c>
      <c r="D3418" s="14" t="str">
        <f t="shared" si="52"/>
        <v>OK</v>
      </c>
    </row>
    <row r="3419" spans="1:4" x14ac:dyDescent="0.2">
      <c r="A3419" s="55">
        <v>3358</v>
      </c>
      <c r="B3419" s="1232">
        <f>'Assets-Liab 5-6'!F4</f>
        <v>20992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372274</v>
      </c>
      <c r="D3425" s="14" t="str">
        <f t="shared" si="52"/>
        <v>Error?</v>
      </c>
    </row>
    <row r="3426" spans="1:4" x14ac:dyDescent="0.2">
      <c r="A3426" s="83">
        <v>3365</v>
      </c>
      <c r="D3426" s="14" t="str">
        <f t="shared" si="52"/>
        <v>OK</v>
      </c>
    </row>
    <row r="3427" spans="1:4" x14ac:dyDescent="0.2">
      <c r="A3427" s="55">
        <v>3366</v>
      </c>
      <c r="B3427" s="1232">
        <f>'Assets-Liab 5-6'!I4</f>
        <v>1000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259850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1160454</v>
      </c>
      <c r="C3446" s="14" t="s">
        <v>672</v>
      </c>
      <c r="D3446" s="14" t="str">
        <f t="shared" si="52"/>
        <v>Error?</v>
      </c>
    </row>
    <row r="3447" spans="1:4" x14ac:dyDescent="0.2">
      <c r="A3447" s="55">
        <v>3386</v>
      </c>
      <c r="B3447" s="1232">
        <f>'Tax Sched 24'!D16</f>
        <v>560828</v>
      </c>
      <c r="C3447" s="14" t="s">
        <v>672</v>
      </c>
      <c r="D3447" s="14" t="str">
        <f t="shared" si="52"/>
        <v>Error?</v>
      </c>
    </row>
    <row r="3448" spans="1:4" x14ac:dyDescent="0.2">
      <c r="A3448" s="55">
        <v>3387</v>
      </c>
      <c r="B3448" s="1232">
        <f>'Tax Sched 24'!C16</f>
        <v>599626</v>
      </c>
      <c r="D3448" s="14" t="str">
        <f t="shared" si="52"/>
        <v>Error?</v>
      </c>
    </row>
    <row r="3449" spans="1:4" x14ac:dyDescent="0.2">
      <c r="A3449" s="55">
        <v>3388</v>
      </c>
      <c r="B3449" s="1232">
        <f>'Tax Sched 24'!F16</f>
        <v>589006</v>
      </c>
      <c r="C3449" s="14" t="s">
        <v>672</v>
      </c>
      <c r="D3449" s="14" t="str">
        <f t="shared" si="52"/>
        <v>Error?</v>
      </c>
    </row>
    <row r="3450" spans="1:4" x14ac:dyDescent="0.2">
      <c r="A3450" s="55">
        <v>3389</v>
      </c>
      <c r="B3450" s="1232">
        <f>'Tax Sched 24'!E16</f>
        <v>1188632</v>
      </c>
      <c r="D3450" s="14" t="str">
        <f t="shared" si="52"/>
        <v>Error?</v>
      </c>
    </row>
    <row r="3451" spans="1:4" x14ac:dyDescent="0.2">
      <c r="A3451" s="55">
        <v>3390</v>
      </c>
      <c r="B3451" s="1232">
        <f>'Cap Outlay Deprec 27'!C15</f>
        <v>6448749</v>
      </c>
      <c r="D3451" s="14" t="str">
        <f t="shared" si="52"/>
        <v>Error?</v>
      </c>
    </row>
    <row r="3452" spans="1:4" x14ac:dyDescent="0.2">
      <c r="A3452" s="55">
        <v>3391</v>
      </c>
      <c r="B3452" s="1232">
        <f>'Cap Outlay Deprec 27'!D15</f>
        <v>314998</v>
      </c>
      <c r="D3452" s="14" t="str">
        <f t="shared" si="52"/>
        <v>Error?</v>
      </c>
    </row>
    <row r="3453" spans="1:4" x14ac:dyDescent="0.2">
      <c r="A3453" s="55">
        <v>3392</v>
      </c>
      <c r="B3453" s="1232">
        <f>'Cap Outlay Deprec 27'!E15</f>
        <v>6763747</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375500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137905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10253932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46316368</v>
      </c>
      <c r="C4122" s="14" t="s">
        <v>672</v>
      </c>
      <c r="D4122" s="14" t="str">
        <f t="shared" si="63"/>
        <v>Error?</v>
      </c>
    </row>
    <row r="4123" spans="1:4" x14ac:dyDescent="0.2">
      <c r="A4123" s="55">
        <v>4062</v>
      </c>
      <c r="B4123" s="1232">
        <f>'Acct Summary 7-8'!D10</f>
        <v>6540956</v>
      </c>
      <c r="C4123" s="14" t="s">
        <v>672</v>
      </c>
      <c r="D4123" s="14" t="str">
        <f t="shared" si="63"/>
        <v>Error?</v>
      </c>
    </row>
    <row r="4124" spans="1:4" x14ac:dyDescent="0.2">
      <c r="A4124" s="55">
        <v>4063</v>
      </c>
      <c r="B4124" s="1232">
        <f>'Acct Summary 7-8'!E10</f>
        <v>1953</v>
      </c>
      <c r="C4124" s="14" t="s">
        <v>672</v>
      </c>
      <c r="D4124" s="14" t="str">
        <f t="shared" si="63"/>
        <v>Error?</v>
      </c>
    </row>
    <row r="4125" spans="1:4" x14ac:dyDescent="0.2">
      <c r="A4125" s="55">
        <v>4064</v>
      </c>
      <c r="B4125" s="1232">
        <f>'Acct Summary 7-8'!F10</f>
        <v>2852444</v>
      </c>
      <c r="C4125" s="14" t="s">
        <v>672</v>
      </c>
      <c r="D4125" s="14" t="str">
        <f t="shared" si="63"/>
        <v>Error?</v>
      </c>
    </row>
    <row r="4126" spans="1:4" x14ac:dyDescent="0.2">
      <c r="A4126" s="55">
        <v>4065</v>
      </c>
      <c r="B4126" s="1232">
        <f>'Acct Summary 7-8'!G10</f>
        <v>2391691</v>
      </c>
      <c r="C4126" s="14" t="s">
        <v>672</v>
      </c>
      <c r="D4126" s="14" t="str">
        <f t="shared" si="63"/>
        <v>Error?</v>
      </c>
    </row>
    <row r="4127" spans="1:4" x14ac:dyDescent="0.2">
      <c r="A4127" s="55">
        <v>4066</v>
      </c>
      <c r="B4127" s="1232">
        <f>'Acct Summary 7-8'!H10</f>
        <v>273733</v>
      </c>
      <c r="C4127" s="14" t="s">
        <v>672</v>
      </c>
      <c r="D4127" s="14" t="str">
        <f t="shared" si="63"/>
        <v>Error?</v>
      </c>
    </row>
    <row r="4128" spans="1:4" x14ac:dyDescent="0.2">
      <c r="A4128" s="55">
        <v>4067</v>
      </c>
      <c r="B4128" s="1232">
        <f>'Acct Summary 7-8'!I10</f>
        <v>19306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10253932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46491342</v>
      </c>
      <c r="C4136" s="14" t="s">
        <v>672</v>
      </c>
      <c r="D4136" s="14" t="str">
        <f t="shared" si="63"/>
        <v>Error?</v>
      </c>
    </row>
    <row r="4137" spans="1:4" x14ac:dyDescent="0.2">
      <c r="A4137" s="55">
        <v>4076</v>
      </c>
      <c r="B4137" s="1232">
        <f>'Acct Summary 7-8'!D19</f>
        <v>4623427</v>
      </c>
      <c r="C4137" s="14" t="s">
        <v>672</v>
      </c>
      <c r="D4137" s="14" t="str">
        <f t="shared" si="63"/>
        <v>Error?</v>
      </c>
    </row>
    <row r="4138" spans="1:4" x14ac:dyDescent="0.2">
      <c r="A4138" s="55">
        <v>4077</v>
      </c>
      <c r="B4138" s="1232">
        <f>'Acct Summary 7-8'!E19</f>
        <v>3830992</v>
      </c>
      <c r="C4138" s="14" t="s">
        <v>672</v>
      </c>
      <c r="D4138" s="14" t="str">
        <f t="shared" si="63"/>
        <v>Error?</v>
      </c>
    </row>
    <row r="4139" spans="1:4" x14ac:dyDescent="0.2">
      <c r="A4139" s="55">
        <v>4078</v>
      </c>
      <c r="B4139" s="1232">
        <f>'Acct Summary 7-8'!F19</f>
        <v>3227647</v>
      </c>
      <c r="C4139" s="14" t="s">
        <v>672</v>
      </c>
      <c r="D4139" s="14" t="str">
        <f t="shared" si="63"/>
        <v>Error?</v>
      </c>
    </row>
    <row r="4140" spans="1:4" x14ac:dyDescent="0.2">
      <c r="A4140" s="55">
        <v>4079</v>
      </c>
      <c r="B4140" s="1232">
        <f>'Acct Summary 7-8'!G19</f>
        <v>1914720</v>
      </c>
      <c r="C4140" s="14" t="s">
        <v>672</v>
      </c>
      <c r="D4140" s="14" t="str">
        <f t="shared" si="63"/>
        <v>Error?</v>
      </c>
    </row>
    <row r="4141" spans="1:4" x14ac:dyDescent="0.2">
      <c r="A4141" s="55">
        <v>4080</v>
      </c>
      <c r="B4141" s="1232">
        <f>'Acct Summary 7-8'!H19</f>
        <v>1049024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3765000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3330.2999999999997</v>
      </c>
      <c r="C4265" s="14" t="s">
        <v>672</v>
      </c>
      <c r="D4265" s="14" t="str">
        <f t="shared" si="65"/>
        <v>Error?</v>
      </c>
      <c r="E4265" s="811"/>
    </row>
    <row r="4266" spans="1:5" x14ac:dyDescent="0.2">
      <c r="A4266" s="91">
        <v>4205</v>
      </c>
      <c r="B4266" s="1232">
        <f>('FP Info 3'!F10)*100000</f>
        <v>544.6</v>
      </c>
      <c r="C4266" s="14" t="s">
        <v>672</v>
      </c>
      <c r="D4266" s="14" t="str">
        <f t="shared" si="65"/>
        <v>Error?</v>
      </c>
      <c r="E4266" s="811"/>
    </row>
    <row r="4267" spans="1:5" x14ac:dyDescent="0.2">
      <c r="A4267" s="91">
        <v>4206</v>
      </c>
      <c r="B4267" s="1232">
        <f>('FP Info 3'!H10)*100000</f>
        <v>76.7</v>
      </c>
      <c r="C4267" s="14" t="s">
        <v>672</v>
      </c>
      <c r="D4267" s="14" t="str">
        <f t="shared" si="65"/>
        <v>Error?</v>
      </c>
      <c r="E4267" s="811"/>
    </row>
    <row r="4268" spans="1:5" x14ac:dyDescent="0.2">
      <c r="A4268" s="91">
        <v>4207</v>
      </c>
      <c r="B4268" s="1232">
        <f>('FP Info 3'!J10)*100000</f>
        <v>3952</v>
      </c>
      <c r="C4268" s="14" t="s">
        <v>672</v>
      </c>
      <c r="D4268" s="14" t="str">
        <f t="shared" si="65"/>
        <v>Error?</v>
      </c>
    </row>
    <row r="4269" spans="1:5" x14ac:dyDescent="0.2">
      <c r="A4269" s="91">
        <v>4208</v>
      </c>
      <c r="B4269" s="1232">
        <f>'FP Info 3'!J16</f>
        <v>17589172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93534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144212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20334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0.7</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2190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967941682</v>
      </c>
      <c r="D4995" s="14" t="str">
        <f t="shared" si="77"/>
        <v>Error?</v>
      </c>
    </row>
    <row r="4996" spans="1:4" x14ac:dyDescent="0.2">
      <c r="A4996" s="91">
        <v>4935</v>
      </c>
      <c r="B4996" s="1232">
        <f>'FP Info 3'!H31</f>
        <v>66787976.058000006</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2400000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2400000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31784460</v>
      </c>
      <c r="D5061" s="14" t="str">
        <f t="shared" si="78"/>
        <v>Error?</v>
      </c>
    </row>
    <row r="5062" spans="1:4" x14ac:dyDescent="0.2">
      <c r="A5062" s="83">
        <v>5001</v>
      </c>
      <c r="D5062" s="14" t="str">
        <f t="shared" si="78"/>
        <v>OK</v>
      </c>
    </row>
    <row r="5063" spans="1:4" x14ac:dyDescent="0.2">
      <c r="A5063" s="55">
        <v>5002</v>
      </c>
      <c r="B5063" s="1232">
        <f>'Revenues 9-14'!C7</f>
        <v>363397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32147857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6215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6215</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349243</v>
      </c>
      <c r="C5096" s="14" t="s">
        <v>672</v>
      </c>
      <c r="D5096" s="14" t="str">
        <f t="shared" si="78"/>
        <v>Error?</v>
      </c>
    </row>
    <row r="5097" spans="1:4" x14ac:dyDescent="0.2">
      <c r="A5097" s="55">
        <v>5036</v>
      </c>
      <c r="B5097" s="1232">
        <f>'Revenues 9-14'!C77</f>
        <v>4387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87795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2211</v>
      </c>
      <c r="D5101" s="14" t="str">
        <f t="shared" si="78"/>
        <v>Error?</v>
      </c>
    </row>
    <row r="5102" spans="1:4" x14ac:dyDescent="0.2">
      <c r="A5102" s="55">
        <v>5041</v>
      </c>
      <c r="B5102" s="1232">
        <f>'Revenues 9-14'!C82</f>
        <v>94393</v>
      </c>
      <c r="C5102" s="14" t="s">
        <v>672</v>
      </c>
      <c r="D5102" s="14" t="str">
        <f t="shared" si="78"/>
        <v>Error?</v>
      </c>
    </row>
    <row r="5103" spans="1:4" x14ac:dyDescent="0.2">
      <c r="A5103" s="55">
        <v>5042</v>
      </c>
      <c r="B5103" s="1232">
        <f>'Revenues 9-14'!C84</f>
        <v>413997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70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414067</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20000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920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24624</v>
      </c>
      <c r="D5118" s="14" t="str">
        <f t="shared" si="78"/>
        <v>Error?</v>
      </c>
    </row>
    <row r="5119" spans="1:4" x14ac:dyDescent="0.2">
      <c r="A5119" s="55">
        <v>5058</v>
      </c>
      <c r="B5119" s="1232">
        <f>'Revenues 9-14'!C107</f>
        <v>13185</v>
      </c>
      <c r="D5119" s="14" t="str">
        <f t="shared" ref="D5119:D5182" si="79">IF(ISBLANK(B5119),"OK",IF(A5119-B5119=0,"OK","Error?"))</f>
        <v>Error?</v>
      </c>
    </row>
    <row r="5120" spans="1:4" x14ac:dyDescent="0.2">
      <c r="A5120" s="55">
        <v>5059</v>
      </c>
      <c r="B5120" s="1232">
        <f>'Revenues 9-14'!C108</f>
        <v>58729</v>
      </c>
      <c r="C5120" s="14" t="s">
        <v>672</v>
      </c>
      <c r="D5120" s="14" t="str">
        <f t="shared" si="79"/>
        <v>Error?</v>
      </c>
    </row>
    <row r="5121" spans="1:4" x14ac:dyDescent="0.2">
      <c r="A5121" s="55">
        <v>5060</v>
      </c>
      <c r="B5121" s="1232">
        <f>'Revenues 9-14'!C109</f>
        <v>33070504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70180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70180</v>
      </c>
      <c r="C5132" s="14" t="s">
        <v>672</v>
      </c>
      <c r="D5132" s="14" t="str">
        <f t="shared" si="79"/>
        <v>Error?</v>
      </c>
    </row>
    <row r="5133" spans="1:4" x14ac:dyDescent="0.2">
      <c r="A5133" s="55">
        <v>5072</v>
      </c>
      <c r="B5133" s="1232">
        <f>'Revenues 9-14'!C124</f>
        <v>237502</v>
      </c>
      <c r="D5133" s="14" t="str">
        <f t="shared" si="79"/>
        <v>Error?</v>
      </c>
    </row>
    <row r="5134" spans="1:4" x14ac:dyDescent="0.2">
      <c r="A5134" s="55">
        <v>5073</v>
      </c>
      <c r="B5134" s="1232">
        <f>'Revenues 9-14'!C125</f>
        <v>429987</v>
      </c>
      <c r="D5134" s="14" t="str">
        <f t="shared" si="79"/>
        <v>Error?</v>
      </c>
    </row>
    <row r="5135" spans="1:4" x14ac:dyDescent="0.2">
      <c r="A5135" s="55">
        <v>5074</v>
      </c>
      <c r="B5135" s="1232">
        <f>'Revenues 9-14'!C126</f>
        <v>1045379</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4389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1717257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943</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1720390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1790570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137798</v>
      </c>
      <c r="D5239" s="14" t="str">
        <f t="shared" si="80"/>
        <v>Error?</v>
      </c>
    </row>
    <row r="5240" spans="1:4" x14ac:dyDescent="0.2">
      <c r="A5240" s="55">
        <v>5179</v>
      </c>
      <c r="B5240" s="1232">
        <f>'Revenues 9-14'!C195</f>
        <v>107</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137905</v>
      </c>
      <c r="C5246" s="14" t="s">
        <v>672</v>
      </c>
      <c r="D5246" s="14" t="str">
        <f t="shared" si="80"/>
        <v>Error?</v>
      </c>
    </row>
    <row r="5247" spans="1:4" x14ac:dyDescent="0.2">
      <c r="A5247" s="55">
        <v>5186</v>
      </c>
      <c r="B5247" s="1232">
        <f>'Revenues 9-14'!C203</f>
        <v>312744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312744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14963</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477670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492633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1201362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1201362</v>
      </c>
      <c r="C5326" s="14" t="s">
        <v>672</v>
      </c>
      <c r="D5326" s="14" t="str">
        <f t="shared" si="82"/>
        <v>Error?</v>
      </c>
    </row>
    <row r="5327" spans="1:4" x14ac:dyDescent="0.2">
      <c r="A5327" s="55">
        <v>5266</v>
      </c>
      <c r="B5327" s="1232">
        <f>'Revenues 9-14'!C275</f>
        <v>36062436</v>
      </c>
      <c r="C5327" s="14" t="s">
        <v>672</v>
      </c>
      <c r="D5327" s="14" t="str">
        <f t="shared" si="82"/>
        <v>Error?</v>
      </c>
    </row>
    <row r="5328" spans="1:4" x14ac:dyDescent="0.2">
      <c r="A5328" s="55">
        <v>5267</v>
      </c>
      <c r="B5328" s="1232">
        <f>'Revenues 9-14'!D5</f>
        <v>5191728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5191728</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33495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122130</v>
      </c>
      <c r="D5354" s="14" t="str">
        <f t="shared" si="82"/>
        <v>Error?</v>
      </c>
    </row>
    <row r="5355" spans="1:4" x14ac:dyDescent="0.2">
      <c r="A5355" s="55">
        <v>5294</v>
      </c>
      <c r="B5355" s="1232">
        <f>'Revenues 9-14'!D108</f>
        <v>155625</v>
      </c>
      <c r="C5355" s="14" t="s">
        <v>672</v>
      </c>
      <c r="D5355" s="14" t="str">
        <f t="shared" si="82"/>
        <v>Error?</v>
      </c>
    </row>
    <row r="5356" spans="1:4" x14ac:dyDescent="0.2">
      <c r="A5356" s="55">
        <v>5295</v>
      </c>
      <c r="B5356" s="1232">
        <f>'Revenues 9-14'!D109</f>
        <v>5347353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1193603</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1193603</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1193603</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6540956</v>
      </c>
      <c r="C5508" s="14" t="s">
        <v>672</v>
      </c>
      <c r="D5508" s="14" t="str">
        <f t="shared" si="85"/>
        <v>Error?</v>
      </c>
    </row>
    <row r="5509" spans="1:4" x14ac:dyDescent="0.2">
      <c r="A5509" s="55">
        <v>5448</v>
      </c>
      <c r="B5509" s="1232">
        <f>'Revenues 9-14'!E5</f>
        <v>1953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1953</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1953</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1953</v>
      </c>
      <c r="C5552" s="14" t="s">
        <v>672</v>
      </c>
      <c r="D5552" s="14" t="str">
        <f t="shared" si="85"/>
        <v>Error?</v>
      </c>
    </row>
    <row r="5553" spans="1:4" x14ac:dyDescent="0.2">
      <c r="A5553" s="55">
        <v>5492</v>
      </c>
      <c r="B5553" s="1232">
        <f>'Revenues 9-14'!F5</f>
        <v>723543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723543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5155</v>
      </c>
      <c r="D5563" s="14" t="str">
        <f t="shared" si="85"/>
        <v>Error?</v>
      </c>
    </row>
    <row r="5564" spans="1:4" x14ac:dyDescent="0.2">
      <c r="A5564" s="55">
        <v>5503</v>
      </c>
      <c r="B5564" s="1232">
        <f>'Revenues 9-14'!F43</f>
        <v>17158</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22313</v>
      </c>
      <c r="C5579" s="14" t="s">
        <v>672</v>
      </c>
      <c r="D5579" s="14" t="str">
        <f t="shared" si="86"/>
        <v>Error?</v>
      </c>
    </row>
    <row r="5580" spans="1:4" x14ac:dyDescent="0.2">
      <c r="A5580" s="55">
        <v>5519</v>
      </c>
      <c r="B5580" s="1232">
        <f>'Revenues 9-14'!F65</f>
        <v>533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533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18043</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18043</v>
      </c>
      <c r="C5587" s="14" t="s">
        <v>672</v>
      </c>
      <c r="D5587" s="14" t="str">
        <f t="shared" si="86"/>
        <v>Error?</v>
      </c>
    </row>
    <row r="5588" spans="1:4" x14ac:dyDescent="0.2">
      <c r="A5588" s="55">
        <v>5527</v>
      </c>
      <c r="B5588" s="1232">
        <f>'Revenues 9-14'!F109</f>
        <v>764432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1339836</v>
      </c>
      <c r="D5615" s="14" t="str">
        <f t="shared" si="86"/>
        <v>Error?</v>
      </c>
    </row>
    <row r="5616" spans="1:4" x14ac:dyDescent="0.2">
      <c r="A5616" s="83">
        <v>5555</v>
      </c>
      <c r="D5616" s="14" t="str">
        <f t="shared" si="86"/>
        <v>OK</v>
      </c>
    </row>
    <row r="5617" spans="1:4" x14ac:dyDescent="0.2">
      <c r="A5617" s="55">
        <v>5556</v>
      </c>
      <c r="B5617" s="1232">
        <f>'Revenues 9-14'!F152</f>
        <v>748176</v>
      </c>
      <c r="D5617" s="14" t="str">
        <f t="shared" si="86"/>
        <v>Error?</v>
      </c>
    </row>
    <row r="5618" spans="1:4" x14ac:dyDescent="0.2">
      <c r="A5618" s="55">
        <v>5557</v>
      </c>
      <c r="B5618" s="1232">
        <f>'Revenues 9-14'!F154</f>
        <v>2088012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2088012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2088012</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2852444</v>
      </c>
      <c r="C5720" s="14" t="s">
        <v>672</v>
      </c>
      <c r="D5720" s="14" t="str">
        <f t="shared" si="88"/>
        <v>Error?</v>
      </c>
    </row>
    <row r="5721" spans="1:4" x14ac:dyDescent="0.2">
      <c r="A5721" s="55">
        <v>5660</v>
      </c>
      <c r="B5721" s="1232">
        <f>'Revenues 9-14'!G5</f>
        <v>644086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1160454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1804540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306430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306430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280721</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280721</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280721</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2391691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339</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339</v>
      </c>
      <c r="C5881" s="14" t="s">
        <v>672</v>
      </c>
      <c r="D5881" s="14" t="str">
        <f t="shared" si="90"/>
        <v>Error?</v>
      </c>
    </row>
    <row r="5882" spans="1:4" x14ac:dyDescent="0.2">
      <c r="A5882" s="55">
        <v>5821</v>
      </c>
      <c r="B5882" s="1232">
        <f>'Revenues 9-14'!H96</f>
        <v>273394</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273394</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273733</v>
      </c>
      <c r="C5915" s="14" t="s">
        <v>672</v>
      </c>
      <c r="D5915" s="14" t="str">
        <f t="shared" si="91"/>
        <v>Error?</v>
      </c>
    </row>
    <row r="5916" spans="1:4" x14ac:dyDescent="0.2">
      <c r="A5916" s="55">
        <v>5855</v>
      </c>
      <c r="B5916" s="1232">
        <f>'Revenues 9-14'!I5</f>
        <v>6181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6181</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13125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13125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19306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2110970</v>
      </c>
      <c r="C6024" s="14" t="s">
        <v>672</v>
      </c>
      <c r="D6024" s="14" t="str">
        <f t="shared" si="93"/>
        <v>Error?</v>
      </c>
    </row>
    <row r="6025" spans="1:5" x14ac:dyDescent="0.2">
      <c r="A6025" s="55">
        <v>5964</v>
      </c>
      <c r="B6025" s="1232">
        <f>'Revenues 9-14'!H109</f>
        <v>273733</v>
      </c>
      <c r="C6025" s="14" t="s">
        <v>672</v>
      </c>
      <c r="D6025" s="14" t="str">
        <f t="shared" si="93"/>
        <v>Error?</v>
      </c>
    </row>
    <row r="6026" spans="1:5" x14ac:dyDescent="0.2">
      <c r="A6026" s="55">
        <v>5965</v>
      </c>
      <c r="B6026" s="1232">
        <f>'Revenues 9-14'!I109</f>
        <v>19306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349243</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37525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3479.76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191819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191819</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191819</v>
      </c>
      <c r="D6216" s="14" t="str">
        <f t="shared" si="96"/>
        <v>Error?</v>
      </c>
      <c r="E6216" s="14" t="s">
        <v>209</v>
      </c>
    </row>
    <row r="6217" spans="1:5" x14ac:dyDescent="0.2">
      <c r="A6217">
        <v>6156</v>
      </c>
      <c r="B6217" s="1232">
        <f>'Assets-Liab 5-6'!J4</f>
        <v>58677</v>
      </c>
      <c r="D6217" s="14" t="str">
        <f t="shared" si="96"/>
        <v>Error?</v>
      </c>
      <c r="E6217" s="14" t="s">
        <v>209</v>
      </c>
    </row>
    <row r="6218" spans="1:5" x14ac:dyDescent="0.2">
      <c r="A6218">
        <v>6157</v>
      </c>
      <c r="B6218" s="1232">
        <f>'Assets-Liab 5-6'!J5</f>
        <v>133142</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124504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124504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124504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234575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234575</v>
      </c>
      <c r="D6229" s="14" t="str">
        <f t="shared" si="96"/>
        <v>Error?</v>
      </c>
      <c r="E6229" s="14" t="s">
        <v>209</v>
      </c>
    </row>
    <row r="6230" spans="1:5" x14ac:dyDescent="0.2">
      <c r="A6230">
        <v>6169</v>
      </c>
      <c r="B6230" s="1232">
        <f>'Acct Summary 7-8'!J20</f>
        <v>-110071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-110071</v>
      </c>
      <c r="D6263" s="14" t="str">
        <f t="shared" si="96"/>
        <v>Error?</v>
      </c>
      <c r="E6263" s="14" t="s">
        <v>209</v>
      </c>
    </row>
    <row r="6264" spans="1:5" x14ac:dyDescent="0.2">
      <c r="A6264">
        <v>6203</v>
      </c>
      <c r="B6264" s="1232">
        <f>'Acct Summary 7-8'!J79</f>
        <v>301890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191819</v>
      </c>
      <c r="D6266" s="14" t="str">
        <f t="shared" si="96"/>
        <v>Error?</v>
      </c>
      <c r="E6266" s="14" t="s">
        <v>209</v>
      </c>
    </row>
    <row r="6267" spans="1:5" x14ac:dyDescent="0.2">
      <c r="A6267">
        <v>6206</v>
      </c>
      <c r="B6267" s="1232">
        <f>'Acct Summary 7-8'!C82</f>
        <v>-2574974</v>
      </c>
      <c r="D6267" s="14" t="str">
        <f t="shared" si="96"/>
        <v>Error?</v>
      </c>
      <c r="E6267" s="14" t="s">
        <v>209</v>
      </c>
    </row>
    <row r="6268" spans="1:5" x14ac:dyDescent="0.2">
      <c r="A6268">
        <v>6207</v>
      </c>
      <c r="B6268" s="1232">
        <f>'Acct Summary 7-8'!D82</f>
        <v>-469994</v>
      </c>
      <c r="D6268" s="14" t="str">
        <f t="shared" si="96"/>
        <v>Error?</v>
      </c>
      <c r="E6268" s="14" t="s">
        <v>209</v>
      </c>
    </row>
    <row r="6269" spans="1:5" x14ac:dyDescent="0.2">
      <c r="A6269">
        <v>6208</v>
      </c>
      <c r="B6269" s="1232">
        <f>'Acct Summary 7-8'!E82</f>
        <v>-41516</v>
      </c>
      <c r="D6269" s="14" t="str">
        <f t="shared" si="96"/>
        <v>Error?</v>
      </c>
      <c r="E6269" s="14" t="s">
        <v>209</v>
      </c>
    </row>
    <row r="6270" spans="1:5" x14ac:dyDescent="0.2">
      <c r="A6270">
        <v>6209</v>
      </c>
      <c r="B6270" s="1232">
        <f>'Acct Summary 7-8'!F82</f>
        <v>297</v>
      </c>
      <c r="D6270" s="14" t="str">
        <f t="shared" si="96"/>
        <v>Error?</v>
      </c>
      <c r="E6270" s="14" t="s">
        <v>209</v>
      </c>
    </row>
    <row r="6271" spans="1:5" x14ac:dyDescent="0.2">
      <c r="A6271">
        <v>6210</v>
      </c>
      <c r="B6271" s="1232">
        <f>'Acct Summary 7-8'!G82</f>
        <v>476971</v>
      </c>
      <c r="D6271" s="14" t="str">
        <f t="shared" ref="D6271:D6334" si="97">IF(ISBLANK(B6271),"OK",IF(A6271-B6271=0,"OK","Error?"))</f>
        <v>Error?</v>
      </c>
      <c r="E6271" s="14" t="s">
        <v>209</v>
      </c>
    </row>
    <row r="6272" spans="1:5" x14ac:dyDescent="0.2">
      <c r="A6272">
        <v>6211</v>
      </c>
      <c r="B6272" s="1232">
        <f>'Acct Summary 7-8'!H82</f>
        <v>224709</v>
      </c>
      <c r="D6272" s="14" t="str">
        <f t="shared" si="97"/>
        <v>Error?</v>
      </c>
      <c r="E6272" s="14" t="s">
        <v>209</v>
      </c>
    </row>
    <row r="6273" spans="1:5" x14ac:dyDescent="0.2">
      <c r="A6273">
        <v>6212</v>
      </c>
      <c r="B6273" s="1232">
        <f>'Acct Summary 7-8'!I82</f>
        <v>19306</v>
      </c>
      <c r="D6273" s="14" t="str">
        <f t="shared" si="97"/>
        <v>Error?</v>
      </c>
      <c r="E6273" s="14" t="s">
        <v>209</v>
      </c>
    </row>
    <row r="6274" spans="1:5" x14ac:dyDescent="0.2">
      <c r="A6274">
        <v>6213</v>
      </c>
      <c r="B6274" s="1232">
        <f>'Acct Summary 7-8'!J82</f>
        <v>-110071</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-0.3246210468006161</v>
      </c>
      <c r="D6276" s="14" t="str">
        <f t="shared" si="97"/>
        <v>Error?</v>
      </c>
      <c r="E6276" s="14" t="s">
        <v>209</v>
      </c>
    </row>
    <row r="6277" spans="1:5" x14ac:dyDescent="0.2">
      <c r="A6277">
        <v>6216</v>
      </c>
      <c r="B6277" s="1232">
        <f>'Acct Summary 7-8'!D83</f>
        <v>-0.2881664470646807</v>
      </c>
      <c r="D6277" s="14" t="str">
        <f t="shared" si="97"/>
        <v>Error?</v>
      </c>
      <c r="E6277" s="14" t="s">
        <v>209</v>
      </c>
    </row>
    <row r="6278" spans="1:5" x14ac:dyDescent="0.2">
      <c r="A6278">
        <v>6217</v>
      </c>
      <c r="B6278" s="1232">
        <f>'Acct Summary 7-8'!E83</f>
        <v>-1.1409569351691538</v>
      </c>
      <c r="D6278" s="14" t="str">
        <f t="shared" si="97"/>
        <v>Error?</v>
      </c>
      <c r="E6278" s="14" t="s">
        <v>209</v>
      </c>
    </row>
    <row r="6279" spans="1:5" x14ac:dyDescent="0.2">
      <c r="A6279">
        <v>6218</v>
      </c>
      <c r="B6279" s="1232">
        <f>'Acct Summary 7-8'!F83</f>
        <v>3.0677413057422537E-4</v>
      </c>
      <c r="D6279" s="14" t="str">
        <f t="shared" si="97"/>
        <v>Error?</v>
      </c>
      <c r="E6279" s="14" t="s">
        <v>209</v>
      </c>
    </row>
    <row r="6280" spans="1:5" x14ac:dyDescent="0.2">
      <c r="A6280">
        <v>6219</v>
      </c>
      <c r="B6280" s="1232">
        <f>'Acct Summary 7-8'!G83</f>
        <v>0.43381231428839084</v>
      </c>
      <c r="D6280" s="14" t="str">
        <f t="shared" si="97"/>
        <v>Error?</v>
      </c>
      <c r="E6280" s="14" t="s">
        <v>209</v>
      </c>
    </row>
    <row r="6281" spans="1:5" x14ac:dyDescent="0.2">
      <c r="A6281">
        <v>6220</v>
      </c>
      <c r="B6281" s="1232">
        <f>'Acct Summary 7-8'!H83</f>
        <v>0.20950130059016026</v>
      </c>
      <c r="D6281" s="14" t="str">
        <f t="shared" si="97"/>
        <v>Error?</v>
      </c>
      <c r="E6281" s="14" t="s">
        <v>209</v>
      </c>
    </row>
    <row r="6282" spans="1:5" x14ac:dyDescent="0.2">
      <c r="A6282">
        <v>6221</v>
      </c>
      <c r="B6282" s="1232">
        <f>'Acct Summary 7-8'!I83</f>
        <v>2.73541097615888E-3</v>
      </c>
      <c r="D6282" s="14" t="str">
        <f t="shared" si="97"/>
        <v>Error?</v>
      </c>
      <c r="E6282" s="14" t="s">
        <v>209</v>
      </c>
    </row>
    <row r="6283" spans="1:5" x14ac:dyDescent="0.2">
      <c r="A6283">
        <v>6222</v>
      </c>
      <c r="B6283" s="1232">
        <f>'Acct Summary 7-8'!J83</f>
        <v>-0.57382741021483796</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22523</v>
      </c>
      <c r="D6286" s="14" t="str">
        <f t="shared" si="97"/>
        <v>Error?</v>
      </c>
      <c r="E6286" s="14" t="s">
        <v>209</v>
      </c>
    </row>
    <row r="6287" spans="1:5" x14ac:dyDescent="0.2">
      <c r="A6287">
        <v>6226</v>
      </c>
      <c r="B6287" s="1232">
        <f>'Acct Summary 7-8'!E39</f>
        <v>3765000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1000000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124504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124504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124504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312223</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7717</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7717</v>
      </c>
      <c r="D6902" s="14" t="str">
        <f t="shared" si="106"/>
        <v>Error?</v>
      </c>
    </row>
    <row r="6903" spans="1:4" x14ac:dyDescent="0.2">
      <c r="A6903">
        <v>6842</v>
      </c>
      <c r="B6903" s="1232">
        <f>'Expenditures 15-22'!J33</f>
        <v>312223</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108</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108</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395113</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395113</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869</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869</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395221</v>
      </c>
      <c r="D6977" s="14" t="str">
        <f t="shared" si="108"/>
        <v>Error?</v>
      </c>
    </row>
    <row r="6978" spans="1:4" x14ac:dyDescent="0.2">
      <c r="A6978">
        <v>6917</v>
      </c>
      <c r="B6978" s="1232">
        <f>'Expenditures 15-22'!J74</f>
        <v>869</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402938</v>
      </c>
      <c r="D7020" s="14" t="str">
        <f t="shared" si="108"/>
        <v>Error?</v>
      </c>
    </row>
    <row r="7021" spans="1:4" x14ac:dyDescent="0.2">
      <c r="A7021">
        <v>6960</v>
      </c>
      <c r="B7021" s="1232">
        <f>'Expenditures 15-22'!J114</f>
        <v>313092</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100400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100400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100400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234575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100400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2815</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124504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18581</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18581</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18581</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197662</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197662</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36913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36913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234575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234575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234575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234575</v>
      </c>
      <c r="D7224" s="14" t="str">
        <f t="shared" si="111"/>
        <v>Error?</v>
      </c>
    </row>
    <row r="7225" spans="1:4" x14ac:dyDescent="0.2">
      <c r="A7225">
        <v>7164</v>
      </c>
      <c r="B7225" s="1232">
        <f>'Expenditures 15-22'!K332</f>
        <v>-110071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503338</v>
      </c>
      <c r="D7624" s="14" t="str">
        <f t="shared" si="124"/>
        <v>Error?</v>
      </c>
      <c r="E7624" s="14" t="s">
        <v>20</v>
      </c>
    </row>
    <row r="7625" spans="1:5" x14ac:dyDescent="0.2">
      <c r="A7625">
        <f t="shared" si="123"/>
        <v>7564</v>
      </c>
      <c r="B7625" s="1232">
        <f>'Cap Outlay Deprec 27'!I17</f>
        <v>50333.8</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3411252.8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22523</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3765000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1000000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K70"/>
  <sheetViews>
    <sheetView showGridLines="0" topLeftCell="A10" zoomScale="110" zoomScaleNormal="110" zoomScaleSheetLayoutView="100" workbookViewId="0">
      <selection activeCell="B14" sqref="B14:E14"/>
    </sheetView>
  </sheetViews>
  <sheetFormatPr defaultColWidth="9.140625" defaultRowHeight="12.75" x14ac:dyDescent="0.2"/>
  <cols>
    <col min="1" max="1" width="4.7109375" style="1367" customWidth="1"/>
    <col min="2" max="2" width="9.7109375" style="1367" customWidth="1"/>
    <col min="3" max="3" width="6.42578125" style="1367" customWidth="1"/>
    <col min="4" max="4" width="5.42578125" style="1367" customWidth="1"/>
    <col min="5" max="5" width="73.42578125" style="1367" customWidth="1"/>
    <col min="6" max="7" width="2.42578125" style="1367" customWidth="1"/>
    <col min="8" max="8" width="9.28515625" style="1367" customWidth="1"/>
    <col min="9" max="9" width="14.42578125" style="1367" customWidth="1"/>
    <col min="10" max="10" width="7.28515625" style="1367" customWidth="1"/>
    <col min="11" max="11" width="3.140625" style="1367" customWidth="1"/>
    <col min="12" max="16384" width="9.140625" style="1367"/>
  </cols>
  <sheetData>
    <row r="1" spans="2:11" ht="13.5" customHeight="1" x14ac:dyDescent="0.2">
      <c r="B1" s="2514" t="str">
        <f>'Single Audit Cover'!A7</f>
        <v>Homer CCSD 33C</v>
      </c>
      <c r="C1" s="2514"/>
      <c r="D1" s="2514"/>
      <c r="E1" s="2514"/>
      <c r="F1" s="1542"/>
      <c r="G1" s="1542"/>
      <c r="H1" s="1542"/>
      <c r="I1" s="1542"/>
      <c r="J1" s="1542"/>
      <c r="K1" s="1542"/>
    </row>
    <row r="2" spans="2:11" ht="13.5" customHeight="1" x14ac:dyDescent="0.2">
      <c r="B2" s="2516" t="str">
        <f>'Single Audit Cover'!E7</f>
        <v>56099033C04</v>
      </c>
      <c r="C2" s="2516"/>
      <c r="D2" s="2516"/>
      <c r="E2" s="2516"/>
      <c r="F2" s="1541"/>
      <c r="G2" s="1541"/>
      <c r="H2" s="1541"/>
      <c r="I2" s="1541"/>
      <c r="J2" s="1541"/>
      <c r="K2" s="1541"/>
    </row>
    <row r="3" spans="2:11" ht="13.5" customHeight="1" x14ac:dyDescent="0.2">
      <c r="B3" s="2504" t="s">
        <v>1626</v>
      </c>
      <c r="C3" s="2504"/>
      <c r="D3" s="2504"/>
      <c r="E3" s="2504"/>
      <c r="F3" s="2065"/>
      <c r="G3" s="2065"/>
      <c r="H3" s="2065"/>
      <c r="I3" s="2065"/>
      <c r="J3" s="2065"/>
      <c r="K3" s="2065"/>
    </row>
    <row r="4" spans="2:11" ht="13.5" customHeight="1" x14ac:dyDescent="0.2">
      <c r="B4" s="2532" t="str">
        <f>'[1]Single Audit Cover'!A4</f>
        <v>Year Ending June 30, 2016</v>
      </c>
      <c r="C4" s="2532"/>
      <c r="D4" s="2532"/>
      <c r="E4" s="2532"/>
      <c r="F4" s="1561"/>
      <c r="G4" s="1561"/>
      <c r="H4" s="1561"/>
      <c r="I4" s="1561"/>
      <c r="J4" s="1561"/>
      <c r="K4" s="1561"/>
    </row>
    <row r="5" spans="2:11" ht="29.85" customHeight="1" x14ac:dyDescent="0.2">
      <c r="B5" s="1426"/>
      <c r="C5" s="1426"/>
      <c r="D5" s="1426"/>
      <c r="E5" s="1426"/>
      <c r="F5" s="1426"/>
      <c r="G5" s="1426"/>
      <c r="H5" s="1426"/>
    </row>
    <row r="6" spans="2:11" ht="13.5" customHeight="1" x14ac:dyDescent="0.2">
      <c r="B6" s="1560" t="s">
        <v>1625</v>
      </c>
      <c r="C6" s="1560"/>
      <c r="D6" s="1559"/>
      <c r="E6" s="1558"/>
      <c r="F6" s="1557"/>
      <c r="G6" s="1557"/>
      <c r="H6" s="1557"/>
    </row>
    <row r="7" spans="2:11" ht="13.5" customHeight="1" x14ac:dyDescent="0.2">
      <c r="B7" s="1426" t="s">
        <v>1390</v>
      </c>
      <c r="C7" s="1426"/>
      <c r="D7" s="1426"/>
      <c r="E7" s="1426"/>
      <c r="F7" s="1426"/>
      <c r="G7" s="1426"/>
      <c r="H7" s="1426"/>
    </row>
    <row r="8" spans="2:11" ht="13.5" customHeight="1" x14ac:dyDescent="0.2">
      <c r="B8" s="1320" t="s">
        <v>1624</v>
      </c>
      <c r="C8" s="1534" t="s">
        <v>1954</v>
      </c>
      <c r="D8" s="1753">
        <v>2</v>
      </c>
      <c r="E8" s="1426"/>
      <c r="F8" s="1426"/>
      <c r="G8" s="1426"/>
      <c r="H8" s="1426"/>
    </row>
    <row r="9" spans="2:11" ht="13.5" customHeight="1" x14ac:dyDescent="0.2">
      <c r="B9" s="1459"/>
      <c r="C9" s="1459"/>
      <c r="D9" s="1459"/>
    </row>
    <row r="10" spans="2:11" ht="13.5" customHeight="1" x14ac:dyDescent="0.2">
      <c r="B10" s="1320" t="s">
        <v>1623</v>
      </c>
      <c r="C10" s="1320"/>
      <c r="D10" s="1426"/>
    </row>
    <row r="11" spans="2:11" ht="66.75" customHeight="1" x14ac:dyDescent="0.2">
      <c r="B11" s="2524" t="str">
        <f>+'SF&amp;QC Sec-2 (2)'!B17:K17</f>
        <v>Purchases on the District credit cards exceed the limit and there is no Superintendent approval.</v>
      </c>
      <c r="C11" s="2524"/>
      <c r="D11" s="2520"/>
      <c r="E11" s="2520"/>
    </row>
    <row r="12" spans="2:11" ht="13.5" customHeight="1" x14ac:dyDescent="0.2">
      <c r="B12" s="1426"/>
      <c r="C12" s="1426"/>
      <c r="D12" s="1426"/>
    </row>
    <row r="13" spans="2:11" ht="13.5" customHeight="1" x14ac:dyDescent="0.2">
      <c r="B13" s="1320" t="s">
        <v>1622</v>
      </c>
      <c r="C13" s="1320"/>
      <c r="D13" s="1426"/>
    </row>
    <row r="14" spans="2:11" ht="76.5" customHeight="1" x14ac:dyDescent="0.2">
      <c r="B14" s="2524" t="s">
        <v>2216</v>
      </c>
      <c r="C14" s="2524"/>
      <c r="D14" s="2520"/>
      <c r="E14" s="2520"/>
    </row>
    <row r="15" spans="2:11" ht="13.5" customHeight="1" x14ac:dyDescent="0.2">
      <c r="B15" s="1426"/>
      <c r="C15" s="1426"/>
      <c r="D15" s="1426"/>
    </row>
    <row r="16" spans="2:11" ht="13.5" customHeight="1" x14ac:dyDescent="0.2">
      <c r="B16" s="1320" t="s">
        <v>1621</v>
      </c>
      <c r="C16" s="1320"/>
      <c r="D16" s="1426"/>
      <c r="E16" s="2044">
        <v>42643</v>
      </c>
    </row>
    <row r="17" spans="2:5" ht="13.5" customHeight="1" x14ac:dyDescent="0.2">
      <c r="B17" s="1426"/>
      <c r="C17" s="1426"/>
      <c r="D17" s="1426"/>
    </row>
    <row r="18" spans="2:5" ht="13.5" customHeight="1" x14ac:dyDescent="0.2">
      <c r="B18" s="1320" t="s">
        <v>1620</v>
      </c>
      <c r="C18" s="1320"/>
      <c r="D18" s="1426"/>
      <c r="E18" s="1550" t="s">
        <v>2217</v>
      </c>
    </row>
    <row r="19" spans="2:5" ht="13.5" customHeight="1" x14ac:dyDescent="0.2">
      <c r="B19" s="1426"/>
      <c r="C19" s="1426"/>
      <c r="D19" s="1426"/>
    </row>
    <row r="20" spans="2:5" ht="13.5" customHeight="1" x14ac:dyDescent="0.2">
      <c r="B20" s="1320" t="s">
        <v>1619</v>
      </c>
      <c r="C20" s="1320"/>
      <c r="D20" s="1426"/>
      <c r="E20" s="2524" t="s">
        <v>2215</v>
      </c>
    </row>
    <row r="21" spans="2:5" ht="13.5" customHeight="1" x14ac:dyDescent="0.2">
      <c r="B21" s="1426"/>
      <c r="C21" s="1426"/>
      <c r="D21" s="1426"/>
      <c r="E21" s="2524"/>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8" x14ac:dyDescent="0.2">
      <c r="B51" s="1352"/>
      <c r="C51" s="1352"/>
      <c r="D51" s="1352"/>
    </row>
    <row r="52" spans="2:8" ht="12.75" customHeight="1" x14ac:dyDescent="0.2"/>
    <row r="53" spans="2:8" ht="12.75" customHeight="1" x14ac:dyDescent="0.2">
      <c r="B53" s="1426"/>
      <c r="C53" s="1426"/>
      <c r="D53" s="1426"/>
      <c r="E53" s="1426"/>
      <c r="F53" s="1426"/>
      <c r="G53" s="1426"/>
      <c r="H53" s="1426"/>
    </row>
    <row r="54" spans="2:8" ht="12.75" customHeight="1" x14ac:dyDescent="0.2">
      <c r="B54" s="1426"/>
      <c r="C54" s="1426"/>
      <c r="D54" s="1426"/>
      <c r="E54" s="1426"/>
      <c r="F54" s="1426"/>
      <c r="G54" s="1426"/>
      <c r="H54" s="1426"/>
    </row>
    <row r="55" spans="2:8" ht="12.75" customHeight="1" x14ac:dyDescent="0.2">
      <c r="B55" s="1426"/>
      <c r="C55" s="1426"/>
      <c r="D55" s="1426"/>
      <c r="E55" s="1426"/>
      <c r="F55" s="1426"/>
      <c r="G55" s="1426"/>
      <c r="H55" s="1426"/>
    </row>
    <row r="56" spans="2:8" ht="12.75" customHeight="1" x14ac:dyDescent="0.2">
      <c r="B56" s="1426"/>
      <c r="C56" s="1426"/>
      <c r="D56" s="1426"/>
      <c r="E56" s="1426"/>
      <c r="F56" s="1426"/>
      <c r="G56" s="1426"/>
      <c r="H56" s="1426"/>
    </row>
    <row r="57" spans="2:8" ht="12.75" customHeight="1" x14ac:dyDescent="0.2">
      <c r="B57" s="1426"/>
      <c r="C57" s="1426"/>
      <c r="D57" s="1426"/>
      <c r="E57" s="1426"/>
      <c r="F57" s="1426"/>
      <c r="G57" s="1426"/>
      <c r="H57" s="1426"/>
    </row>
    <row r="58" spans="2:8" ht="12.75" customHeight="1" x14ac:dyDescent="0.2">
      <c r="B58" s="1426"/>
      <c r="C58" s="1426"/>
      <c r="D58" s="1426"/>
      <c r="E58" s="1426"/>
      <c r="F58" s="1426"/>
      <c r="G58" s="1426"/>
      <c r="H58" s="1426"/>
    </row>
    <row r="59" spans="2:8" ht="12.75" customHeight="1" x14ac:dyDescent="0.2">
      <c r="B59" s="1426"/>
      <c r="C59" s="1426"/>
      <c r="D59" s="1426"/>
      <c r="E59" s="1426"/>
    </row>
    <row r="60" spans="2:8" ht="12.75" customHeight="1" x14ac:dyDescent="0.2">
      <c r="B60" s="1426"/>
      <c r="C60" s="1426"/>
      <c r="D60" s="1426"/>
      <c r="E60" s="1426"/>
      <c r="F60" s="1426"/>
      <c r="G60" s="1426"/>
      <c r="H60" s="1426"/>
    </row>
    <row r="64" spans="2:8"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E20:E21"/>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K70"/>
  <sheetViews>
    <sheetView showGridLines="0" view="pageLayout" topLeftCell="A44" zoomScaleNormal="110" zoomScaleSheetLayoutView="100" workbookViewId="0">
      <selection activeCell="E44" sqref="E44"/>
    </sheetView>
  </sheetViews>
  <sheetFormatPr defaultColWidth="9.140625" defaultRowHeight="12.75" x14ac:dyDescent="0.2"/>
  <cols>
    <col min="1" max="1" width="4.7109375" style="1367" customWidth="1"/>
    <col min="2" max="2" width="9.7109375" style="1367" customWidth="1"/>
    <col min="3" max="3" width="6.42578125" style="1367" customWidth="1"/>
    <col min="4" max="4" width="5.42578125" style="1367" customWidth="1"/>
    <col min="5" max="5" width="73.42578125" style="1367" customWidth="1"/>
    <col min="6" max="7" width="2.42578125" style="1367" customWidth="1"/>
    <col min="8" max="8" width="9.28515625" style="1367" customWidth="1"/>
    <col min="9" max="9" width="14.42578125" style="1367" customWidth="1"/>
    <col min="10" max="10" width="7.28515625" style="1367" customWidth="1"/>
    <col min="11" max="11" width="3.140625" style="1367" customWidth="1"/>
    <col min="12" max="16384" width="9.140625" style="1367"/>
  </cols>
  <sheetData>
    <row r="1" spans="2:11" ht="13.5" customHeight="1" x14ac:dyDescent="0.2">
      <c r="B1" s="2514" t="str">
        <f>'Single Audit Cover'!A7</f>
        <v>Homer CCSD 33C</v>
      </c>
      <c r="C1" s="2514"/>
      <c r="D1" s="2514"/>
      <c r="E1" s="2514"/>
      <c r="F1" s="1542"/>
      <c r="G1" s="1542"/>
      <c r="H1" s="1542"/>
      <c r="I1" s="1542"/>
      <c r="J1" s="1542"/>
      <c r="K1" s="1542"/>
    </row>
    <row r="2" spans="2:11" ht="13.5" customHeight="1" x14ac:dyDescent="0.2">
      <c r="B2" s="2516" t="str">
        <f>'Single Audit Cover'!E7</f>
        <v>56099033C04</v>
      </c>
      <c r="C2" s="2516"/>
      <c r="D2" s="2516"/>
      <c r="E2" s="2516"/>
      <c r="F2" s="1541"/>
      <c r="G2" s="1541"/>
      <c r="H2" s="1541"/>
      <c r="I2" s="1541"/>
      <c r="J2" s="1541"/>
      <c r="K2" s="1541"/>
    </row>
    <row r="3" spans="2:11" ht="13.5" customHeight="1" x14ac:dyDescent="0.2">
      <c r="B3" s="2504" t="s">
        <v>1626</v>
      </c>
      <c r="C3" s="2504"/>
      <c r="D3" s="2504"/>
      <c r="E3" s="2504"/>
      <c r="F3" s="2065"/>
      <c r="G3" s="2065"/>
      <c r="H3" s="2065"/>
      <c r="I3" s="2065"/>
      <c r="J3" s="2065"/>
      <c r="K3" s="2065"/>
    </row>
    <row r="4" spans="2:11" ht="13.5" customHeight="1" x14ac:dyDescent="0.2">
      <c r="B4" s="2532" t="str">
        <f>'[1]Single Audit Cover'!A4</f>
        <v>Year Ending June 30, 2016</v>
      </c>
      <c r="C4" s="2532"/>
      <c r="D4" s="2532"/>
      <c r="E4" s="2532"/>
      <c r="F4" s="1561"/>
      <c r="G4" s="1561"/>
      <c r="H4" s="1561"/>
      <c r="I4" s="1561"/>
      <c r="J4" s="1561"/>
      <c r="K4" s="1561"/>
    </row>
    <row r="5" spans="2:11" ht="29.85" customHeight="1" x14ac:dyDescent="0.2">
      <c r="B5" s="1426"/>
      <c r="C5" s="1426"/>
      <c r="D5" s="1426"/>
      <c r="E5" s="1426"/>
      <c r="F5" s="1426"/>
      <c r="G5" s="1426"/>
      <c r="H5" s="1426"/>
    </row>
    <row r="6" spans="2:11" ht="13.5" customHeight="1" x14ac:dyDescent="0.2">
      <c r="B6" s="1560" t="s">
        <v>1625</v>
      </c>
      <c r="C6" s="1560"/>
      <c r="D6" s="1559"/>
      <c r="E6" s="1558"/>
      <c r="F6" s="1557"/>
      <c r="G6" s="1557"/>
      <c r="H6" s="1557"/>
    </row>
    <row r="7" spans="2:11" ht="13.5" customHeight="1" x14ac:dyDescent="0.2">
      <c r="B7" s="1426" t="s">
        <v>1390</v>
      </c>
      <c r="C7" s="1426"/>
      <c r="D7" s="1426"/>
      <c r="E7" s="1426"/>
      <c r="F7" s="1426"/>
      <c r="G7" s="1426"/>
      <c r="H7" s="1426"/>
    </row>
    <row r="8" spans="2:11" ht="13.5" customHeight="1" x14ac:dyDescent="0.2">
      <c r="B8" s="1320" t="s">
        <v>1624</v>
      </c>
      <c r="C8" s="1534" t="s">
        <v>1954</v>
      </c>
      <c r="D8" s="1753">
        <v>3</v>
      </c>
      <c r="E8" s="1426"/>
      <c r="F8" s="1426"/>
      <c r="G8" s="1426"/>
      <c r="H8" s="1426"/>
    </row>
    <row r="9" spans="2:11" ht="13.5" customHeight="1" x14ac:dyDescent="0.2">
      <c r="B9" s="1459"/>
      <c r="C9" s="1459"/>
      <c r="D9" s="1459"/>
    </row>
    <row r="10" spans="2:11" ht="13.5" customHeight="1" x14ac:dyDescent="0.2">
      <c r="B10" s="1320" t="s">
        <v>1623</v>
      </c>
      <c r="C10" s="1320"/>
      <c r="D10" s="1426"/>
    </row>
    <row r="11" spans="2:11" ht="66.75" customHeight="1" x14ac:dyDescent="0.2">
      <c r="B11" s="2524" t="str">
        <f>+'SF&amp;QC Sec-2 (3)'!B17:K17</f>
        <v>The District's primary checking account was not reconciled for approximately 6 months.</v>
      </c>
      <c r="C11" s="2524"/>
      <c r="D11" s="2520"/>
      <c r="E11" s="2520"/>
    </row>
    <row r="12" spans="2:11" ht="13.5" customHeight="1" x14ac:dyDescent="0.2">
      <c r="B12" s="1426"/>
      <c r="C12" s="1426"/>
      <c r="D12" s="1426"/>
    </row>
    <row r="13" spans="2:11" ht="13.5" customHeight="1" x14ac:dyDescent="0.2">
      <c r="B13" s="1320" t="s">
        <v>1622</v>
      </c>
      <c r="C13" s="1320"/>
      <c r="D13" s="1426"/>
    </row>
    <row r="14" spans="2:11" ht="76.5" customHeight="1" x14ac:dyDescent="0.2">
      <c r="B14" s="2524" t="s">
        <v>2221</v>
      </c>
      <c r="C14" s="2524"/>
      <c r="D14" s="2520"/>
      <c r="E14" s="2520"/>
    </row>
    <row r="15" spans="2:11" ht="13.5" customHeight="1" x14ac:dyDescent="0.2">
      <c r="B15" s="1426"/>
      <c r="C15" s="1426"/>
      <c r="D15" s="1426"/>
    </row>
    <row r="16" spans="2:11" ht="13.5" customHeight="1" x14ac:dyDescent="0.2">
      <c r="B16" s="1320" t="s">
        <v>1621</v>
      </c>
      <c r="C16" s="1320"/>
      <c r="D16" s="1426"/>
      <c r="E16" s="2044">
        <v>42643</v>
      </c>
    </row>
    <row r="17" spans="2:5" ht="13.5" customHeight="1" x14ac:dyDescent="0.2">
      <c r="B17" s="1426"/>
      <c r="C17" s="1426"/>
      <c r="D17" s="1426"/>
    </row>
    <row r="18" spans="2:5" ht="13.5" customHeight="1" x14ac:dyDescent="0.2">
      <c r="B18" s="1320" t="s">
        <v>1620</v>
      </c>
      <c r="C18" s="1320"/>
      <c r="D18" s="1426"/>
      <c r="E18" s="1550" t="s">
        <v>2217</v>
      </c>
    </row>
    <row r="19" spans="2:5" ht="13.5" customHeight="1" x14ac:dyDescent="0.2">
      <c r="B19" s="1426"/>
      <c r="C19" s="1426"/>
      <c r="D19" s="1426"/>
    </row>
    <row r="20" spans="2:5" ht="13.5" customHeight="1" x14ac:dyDescent="0.2">
      <c r="B20" s="1320" t="s">
        <v>1619</v>
      </c>
      <c r="C20" s="1320"/>
      <c r="D20" s="1426"/>
      <c r="E20" s="2524" t="s">
        <v>2215</v>
      </c>
    </row>
    <row r="21" spans="2:5" ht="13.5" customHeight="1" x14ac:dyDescent="0.2">
      <c r="B21" s="1426"/>
      <c r="C21" s="1426"/>
      <c r="D21" s="1426"/>
      <c r="E21" s="2524"/>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8" x14ac:dyDescent="0.2">
      <c r="B51" s="1352"/>
      <c r="C51" s="1352"/>
      <c r="D51" s="1352"/>
    </row>
    <row r="52" spans="2:8" ht="12.75" customHeight="1" x14ac:dyDescent="0.2"/>
    <row r="53" spans="2:8" ht="12.75" customHeight="1" x14ac:dyDescent="0.2">
      <c r="B53" s="1426"/>
      <c r="C53" s="1426"/>
      <c r="D53" s="1426"/>
      <c r="E53" s="1426"/>
      <c r="F53" s="1426"/>
      <c r="G53" s="1426"/>
      <c r="H53" s="1426"/>
    </row>
    <row r="54" spans="2:8" ht="12.75" customHeight="1" x14ac:dyDescent="0.2">
      <c r="B54" s="1426"/>
      <c r="C54" s="1426"/>
      <c r="D54" s="1426"/>
      <c r="E54" s="1426"/>
      <c r="F54" s="1426"/>
      <c r="G54" s="1426"/>
      <c r="H54" s="1426"/>
    </row>
    <row r="55" spans="2:8" ht="12.75" customHeight="1" x14ac:dyDescent="0.2">
      <c r="B55" s="1426"/>
      <c r="C55" s="1426"/>
      <c r="D55" s="1426"/>
      <c r="E55" s="1426"/>
      <c r="F55" s="1426"/>
      <c r="G55" s="1426"/>
      <c r="H55" s="1426"/>
    </row>
    <row r="56" spans="2:8" ht="12.75" customHeight="1" x14ac:dyDescent="0.2">
      <c r="B56" s="1426"/>
      <c r="C56" s="1426"/>
      <c r="D56" s="1426"/>
      <c r="E56" s="1426"/>
      <c r="F56" s="1426"/>
      <c r="G56" s="1426"/>
      <c r="H56" s="1426"/>
    </row>
    <row r="57" spans="2:8" ht="12.75" customHeight="1" x14ac:dyDescent="0.2">
      <c r="B57" s="1426"/>
      <c r="C57" s="1426"/>
      <c r="D57" s="1426"/>
      <c r="E57" s="1426"/>
      <c r="F57" s="1426"/>
      <c r="G57" s="1426"/>
      <c r="H57" s="1426"/>
    </row>
    <row r="58" spans="2:8" ht="12.75" customHeight="1" x14ac:dyDescent="0.2">
      <c r="B58" s="1426"/>
      <c r="C58" s="1426"/>
      <c r="D58" s="1426"/>
      <c r="E58" s="1426"/>
      <c r="F58" s="1426"/>
      <c r="G58" s="1426"/>
      <c r="H58" s="1426"/>
    </row>
    <row r="59" spans="2:8" ht="12.75" customHeight="1" x14ac:dyDescent="0.2">
      <c r="B59" s="1426"/>
      <c r="C59" s="1426"/>
      <c r="D59" s="1426"/>
      <c r="E59" s="1426"/>
    </row>
    <row r="60" spans="2:8" ht="12.75" customHeight="1" x14ac:dyDescent="0.2">
      <c r="B60" s="1426"/>
      <c r="C60" s="1426"/>
      <c r="D60" s="1426"/>
      <c r="E60" s="1426"/>
      <c r="F60" s="1426"/>
      <c r="G60" s="1426"/>
      <c r="H60" s="1426"/>
    </row>
    <row r="64" spans="2:8"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E20:E21"/>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Footer>&amp;C&amp;"Times New Roman,Regular"&amp;11 88</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K70"/>
  <sheetViews>
    <sheetView showGridLines="0" view="pageLayout" topLeftCell="A44" zoomScaleNormal="110" zoomScaleSheetLayoutView="100" workbookViewId="0">
      <selection activeCell="B14" sqref="B14:E14"/>
    </sheetView>
  </sheetViews>
  <sheetFormatPr defaultColWidth="9.140625" defaultRowHeight="12.75" x14ac:dyDescent="0.2"/>
  <cols>
    <col min="1" max="1" width="4.7109375" style="1367" customWidth="1"/>
    <col min="2" max="2" width="9.7109375" style="1367" customWidth="1"/>
    <col min="3" max="3" width="6.42578125" style="1367" customWidth="1"/>
    <col min="4" max="4" width="5.42578125" style="1367" customWidth="1"/>
    <col min="5" max="5" width="73.42578125" style="1367" customWidth="1"/>
    <col min="6" max="7" width="2.42578125" style="1367" customWidth="1"/>
    <col min="8" max="8" width="9.28515625" style="1367" customWidth="1"/>
    <col min="9" max="9" width="14.42578125" style="1367" customWidth="1"/>
    <col min="10" max="10" width="7.28515625" style="1367" customWidth="1"/>
    <col min="11" max="11" width="3.140625" style="1367" customWidth="1"/>
    <col min="12" max="16384" width="9.140625" style="1367"/>
  </cols>
  <sheetData>
    <row r="1" spans="2:11" ht="13.5" customHeight="1" x14ac:dyDescent="0.2">
      <c r="B1" s="2514" t="str">
        <f>'Single Audit Cover'!A7</f>
        <v>Homer CCSD 33C</v>
      </c>
      <c r="C1" s="2514"/>
      <c r="D1" s="2514"/>
      <c r="E1" s="2514"/>
      <c r="F1" s="1542"/>
      <c r="G1" s="1542"/>
      <c r="H1" s="1542"/>
      <c r="I1" s="1542"/>
      <c r="J1" s="1542"/>
      <c r="K1" s="1542"/>
    </row>
    <row r="2" spans="2:11" ht="13.5" customHeight="1" x14ac:dyDescent="0.2">
      <c r="B2" s="2516" t="str">
        <f>'Single Audit Cover'!E7</f>
        <v>56099033C04</v>
      </c>
      <c r="C2" s="2516"/>
      <c r="D2" s="2516"/>
      <c r="E2" s="2516"/>
      <c r="F2" s="1541"/>
      <c r="G2" s="1541"/>
      <c r="H2" s="1541"/>
      <c r="I2" s="1541"/>
      <c r="J2" s="1541"/>
      <c r="K2" s="1541"/>
    </row>
    <row r="3" spans="2:11" ht="13.5" customHeight="1" x14ac:dyDescent="0.2">
      <c r="B3" s="2504" t="s">
        <v>1626</v>
      </c>
      <c r="C3" s="2504"/>
      <c r="D3" s="2504"/>
      <c r="E3" s="2504"/>
      <c r="F3" s="2065"/>
      <c r="G3" s="2065"/>
      <c r="H3" s="2065"/>
      <c r="I3" s="2065"/>
      <c r="J3" s="2065"/>
      <c r="K3" s="2065"/>
    </row>
    <row r="4" spans="2:11" ht="13.5" customHeight="1" x14ac:dyDescent="0.2">
      <c r="B4" s="2532" t="str">
        <f>'[1]Single Audit Cover'!A4</f>
        <v>Year Ending June 30, 2016</v>
      </c>
      <c r="C4" s="2532"/>
      <c r="D4" s="2532"/>
      <c r="E4" s="2532"/>
      <c r="F4" s="1561"/>
      <c r="G4" s="1561"/>
      <c r="H4" s="1561"/>
      <c r="I4" s="1561"/>
      <c r="J4" s="1561"/>
      <c r="K4" s="1561"/>
    </row>
    <row r="5" spans="2:11" ht="29.85" customHeight="1" x14ac:dyDescent="0.2">
      <c r="B5" s="1426"/>
      <c r="C5" s="1426"/>
      <c r="D5" s="1426"/>
      <c r="E5" s="1426"/>
      <c r="F5" s="1426"/>
      <c r="G5" s="1426"/>
      <c r="H5" s="1426"/>
    </row>
    <row r="6" spans="2:11" ht="13.5" customHeight="1" x14ac:dyDescent="0.2">
      <c r="B6" s="1560" t="s">
        <v>1625</v>
      </c>
      <c r="C6" s="1560"/>
      <c r="D6" s="1559"/>
      <c r="E6" s="1558"/>
      <c r="F6" s="1557"/>
      <c r="G6" s="1557"/>
      <c r="H6" s="1557"/>
    </row>
    <row r="7" spans="2:11" ht="13.5" customHeight="1" x14ac:dyDescent="0.2">
      <c r="B7" s="1426" t="s">
        <v>1390</v>
      </c>
      <c r="C7" s="1426"/>
      <c r="D7" s="1426"/>
      <c r="E7" s="1426"/>
      <c r="F7" s="1426"/>
      <c r="G7" s="1426"/>
      <c r="H7" s="1426"/>
    </row>
    <row r="8" spans="2:11" ht="13.5" customHeight="1" x14ac:dyDescent="0.2">
      <c r="B8" s="1320" t="s">
        <v>1624</v>
      </c>
      <c r="C8" s="1534" t="s">
        <v>1954</v>
      </c>
      <c r="D8" s="1753">
        <v>4</v>
      </c>
      <c r="E8" s="1426"/>
      <c r="F8" s="1426"/>
      <c r="G8" s="1426"/>
      <c r="H8" s="1426"/>
    </row>
    <row r="9" spans="2:11" ht="13.5" customHeight="1" x14ac:dyDescent="0.2">
      <c r="B9" s="1459"/>
      <c r="C9" s="1459"/>
      <c r="D9" s="1459"/>
    </row>
    <row r="10" spans="2:11" ht="13.5" customHeight="1" x14ac:dyDescent="0.2">
      <c r="B10" s="1320" t="s">
        <v>1623</v>
      </c>
      <c r="C10" s="1320"/>
      <c r="D10" s="1426"/>
    </row>
    <row r="11" spans="2:11" ht="66.75" customHeight="1" x14ac:dyDescent="0.2">
      <c r="B11" s="2524" t="str">
        <f>+'SF&amp;QC Sec-2 (4)'!B17:K17</f>
        <v>Checks have been written for more than the available balance in the checking account of the Educational Fund.</v>
      </c>
      <c r="C11" s="2524"/>
      <c r="D11" s="2520"/>
      <c r="E11" s="2520"/>
    </row>
    <row r="12" spans="2:11" ht="13.5" customHeight="1" x14ac:dyDescent="0.2">
      <c r="B12" s="1426"/>
      <c r="C12" s="1426"/>
      <c r="D12" s="1426"/>
    </row>
    <row r="13" spans="2:11" ht="13.5" customHeight="1" x14ac:dyDescent="0.2">
      <c r="B13" s="1320" t="s">
        <v>1622</v>
      </c>
      <c r="C13" s="1320"/>
      <c r="D13" s="1426"/>
    </row>
    <row r="14" spans="2:11" ht="76.5" customHeight="1" x14ac:dyDescent="0.2">
      <c r="B14" s="2524" t="s">
        <v>2222</v>
      </c>
      <c r="C14" s="2524"/>
      <c r="D14" s="2520"/>
      <c r="E14" s="2520"/>
    </row>
    <row r="15" spans="2:11" ht="13.5" customHeight="1" x14ac:dyDescent="0.2">
      <c r="B15" s="1426"/>
      <c r="C15" s="1426"/>
      <c r="D15" s="1426"/>
    </row>
    <row r="16" spans="2:11" ht="13.5" customHeight="1" x14ac:dyDescent="0.2">
      <c r="B16" s="1320" t="s">
        <v>1621</v>
      </c>
      <c r="C16" s="1320"/>
      <c r="D16" s="1426"/>
      <c r="E16" s="2044">
        <v>42643</v>
      </c>
    </row>
    <row r="17" spans="2:5" ht="13.5" customHeight="1" x14ac:dyDescent="0.2">
      <c r="B17" s="1426"/>
      <c r="C17" s="1426"/>
      <c r="D17" s="1426"/>
    </row>
    <row r="18" spans="2:5" ht="13.5" customHeight="1" x14ac:dyDescent="0.2">
      <c r="B18" s="1320" t="s">
        <v>1620</v>
      </c>
      <c r="C18" s="1320"/>
      <c r="D18" s="1426"/>
      <c r="E18" s="1550" t="s">
        <v>2217</v>
      </c>
    </row>
    <row r="19" spans="2:5" ht="13.5" customHeight="1" x14ac:dyDescent="0.2">
      <c r="B19" s="1426"/>
      <c r="C19" s="1426"/>
      <c r="D19" s="1426"/>
    </row>
    <row r="20" spans="2:5" ht="13.5" customHeight="1" x14ac:dyDescent="0.2">
      <c r="B20" s="1320" t="s">
        <v>1619</v>
      </c>
      <c r="C20" s="1320"/>
      <c r="D20" s="1426"/>
      <c r="E20" s="2524" t="s">
        <v>2215</v>
      </c>
    </row>
    <row r="21" spans="2:5" ht="13.5" customHeight="1" x14ac:dyDescent="0.2">
      <c r="B21" s="1426"/>
      <c r="C21" s="1426"/>
      <c r="D21" s="1426"/>
      <c r="E21" s="2524"/>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8" x14ac:dyDescent="0.2">
      <c r="B51" s="1352"/>
      <c r="C51" s="1352"/>
      <c r="D51" s="1352"/>
    </row>
    <row r="52" spans="2:8" ht="12.75" customHeight="1" x14ac:dyDescent="0.2"/>
    <row r="53" spans="2:8" ht="12.75" customHeight="1" x14ac:dyDescent="0.2">
      <c r="B53" s="1426"/>
      <c r="C53" s="1426"/>
      <c r="D53" s="1426"/>
      <c r="E53" s="1426"/>
      <c r="F53" s="1426"/>
      <c r="G53" s="1426"/>
      <c r="H53" s="1426"/>
    </row>
    <row r="54" spans="2:8" ht="12.75" customHeight="1" x14ac:dyDescent="0.2">
      <c r="B54" s="1426"/>
      <c r="C54" s="1426"/>
      <c r="D54" s="1426"/>
      <c r="E54" s="1426"/>
      <c r="F54" s="1426"/>
      <c r="G54" s="1426"/>
      <c r="H54" s="1426"/>
    </row>
    <row r="55" spans="2:8" ht="12.75" customHeight="1" x14ac:dyDescent="0.2">
      <c r="B55" s="1426"/>
      <c r="C55" s="1426"/>
      <c r="D55" s="1426"/>
      <c r="E55" s="1426"/>
      <c r="F55" s="1426"/>
      <c r="G55" s="1426"/>
      <c r="H55" s="1426"/>
    </row>
    <row r="56" spans="2:8" ht="12.75" customHeight="1" x14ac:dyDescent="0.2">
      <c r="B56" s="1426"/>
      <c r="C56" s="1426"/>
      <c r="D56" s="1426"/>
      <c r="E56" s="1426"/>
      <c r="F56" s="1426"/>
      <c r="G56" s="1426"/>
      <c r="H56" s="1426"/>
    </row>
    <row r="57" spans="2:8" ht="12.75" customHeight="1" x14ac:dyDescent="0.2">
      <c r="B57" s="1426"/>
      <c r="C57" s="1426"/>
      <c r="D57" s="1426"/>
      <c r="E57" s="1426"/>
      <c r="F57" s="1426"/>
      <c r="G57" s="1426"/>
      <c r="H57" s="1426"/>
    </row>
    <row r="58" spans="2:8" ht="12.75" customHeight="1" x14ac:dyDescent="0.2">
      <c r="B58" s="1426"/>
      <c r="C58" s="1426"/>
      <c r="D58" s="1426"/>
      <c r="E58" s="1426"/>
      <c r="F58" s="1426"/>
      <c r="G58" s="1426"/>
      <c r="H58" s="1426"/>
    </row>
    <row r="59" spans="2:8" ht="12.75" customHeight="1" x14ac:dyDescent="0.2">
      <c r="B59" s="1426"/>
      <c r="C59" s="1426"/>
      <c r="D59" s="1426"/>
      <c r="E59" s="1426"/>
    </row>
    <row r="60" spans="2:8" ht="12.75" customHeight="1" x14ac:dyDescent="0.2">
      <c r="B60" s="1426"/>
      <c r="C60" s="1426"/>
      <c r="D60" s="1426"/>
      <c r="E60" s="1426"/>
      <c r="F60" s="1426"/>
      <c r="G60" s="1426"/>
      <c r="H60" s="1426"/>
    </row>
    <row r="64" spans="2:8"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E20:E21"/>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Footer>&amp;C&amp;"Times New Roman,Regular"&amp;11 89</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K70"/>
  <sheetViews>
    <sheetView showGridLines="0" showWhiteSpace="0" view="pageLayout" topLeftCell="A23" zoomScaleNormal="110" zoomScaleSheetLayoutView="100" workbookViewId="0">
      <selection activeCell="B15" sqref="B15"/>
    </sheetView>
  </sheetViews>
  <sheetFormatPr defaultColWidth="9.140625" defaultRowHeight="12.75" x14ac:dyDescent="0.2"/>
  <cols>
    <col min="1" max="1" width="4.7109375" style="1367" customWidth="1"/>
    <col min="2" max="2" width="9.7109375" style="1367" customWidth="1"/>
    <col min="3" max="3" width="6.42578125" style="1367" customWidth="1"/>
    <col min="4" max="4" width="5.42578125" style="1367" customWidth="1"/>
    <col min="5" max="5" width="73.42578125" style="1367" customWidth="1"/>
    <col min="6" max="7" width="2.42578125" style="1367" customWidth="1"/>
    <col min="8" max="8" width="9.28515625" style="1367" customWidth="1"/>
    <col min="9" max="9" width="14.42578125" style="1367" customWidth="1"/>
    <col min="10" max="10" width="7.28515625" style="1367" customWidth="1"/>
    <col min="11" max="11" width="3.140625" style="1367" customWidth="1"/>
    <col min="12" max="16384" width="9.140625" style="1367"/>
  </cols>
  <sheetData>
    <row r="1" spans="2:11" ht="13.5" customHeight="1" x14ac:dyDescent="0.2">
      <c r="B1" s="2514" t="str">
        <f>'Single Audit Cover'!A7</f>
        <v>Homer CCSD 33C</v>
      </c>
      <c r="C1" s="2514"/>
      <c r="D1" s="2514"/>
      <c r="E1" s="2514"/>
      <c r="F1" s="1542"/>
      <c r="G1" s="1542"/>
      <c r="H1" s="1542"/>
      <c r="I1" s="1542"/>
      <c r="J1" s="1542"/>
      <c r="K1" s="1542"/>
    </row>
    <row r="2" spans="2:11" ht="13.5" customHeight="1" x14ac:dyDescent="0.2">
      <c r="B2" s="2516" t="str">
        <f>'Single Audit Cover'!E7</f>
        <v>56099033C04</v>
      </c>
      <c r="C2" s="2516"/>
      <c r="D2" s="2516"/>
      <c r="E2" s="2516"/>
      <c r="F2" s="1541"/>
      <c r="G2" s="1541"/>
      <c r="H2" s="1541"/>
      <c r="I2" s="1541"/>
      <c r="J2" s="1541"/>
      <c r="K2" s="1541"/>
    </row>
    <row r="3" spans="2:11" ht="13.5" customHeight="1" x14ac:dyDescent="0.2">
      <c r="B3" s="2504" t="s">
        <v>1626</v>
      </c>
      <c r="C3" s="2504"/>
      <c r="D3" s="2504"/>
      <c r="E3" s="2504"/>
      <c r="F3" s="2065"/>
      <c r="G3" s="2065"/>
      <c r="H3" s="2065"/>
      <c r="I3" s="2065"/>
      <c r="J3" s="2065"/>
      <c r="K3" s="2065"/>
    </row>
    <row r="4" spans="2:11" ht="13.5" customHeight="1" x14ac:dyDescent="0.2">
      <c r="B4" s="2532" t="str">
        <f>'[1]Single Audit Cover'!A4</f>
        <v>Year Ending June 30, 2016</v>
      </c>
      <c r="C4" s="2532"/>
      <c r="D4" s="2532"/>
      <c r="E4" s="2532"/>
      <c r="F4" s="1561"/>
      <c r="G4" s="1561"/>
      <c r="H4" s="1561"/>
      <c r="I4" s="1561"/>
      <c r="J4" s="1561"/>
      <c r="K4" s="1561"/>
    </row>
    <row r="5" spans="2:11" ht="29.85" customHeight="1" x14ac:dyDescent="0.2">
      <c r="B5" s="1426"/>
      <c r="C5" s="1426"/>
      <c r="D5" s="1426"/>
      <c r="E5" s="1426"/>
      <c r="F5" s="1426"/>
      <c r="G5" s="1426"/>
      <c r="H5" s="1426"/>
    </row>
    <row r="6" spans="2:11" ht="13.5" customHeight="1" x14ac:dyDescent="0.2">
      <c r="B6" s="1560" t="s">
        <v>1625</v>
      </c>
      <c r="C6" s="1560"/>
      <c r="D6" s="1559"/>
      <c r="E6" s="1558"/>
      <c r="F6" s="1557"/>
      <c r="G6" s="1557"/>
      <c r="H6" s="1557"/>
    </row>
    <row r="7" spans="2:11" ht="13.5" customHeight="1" x14ac:dyDescent="0.2">
      <c r="B7" s="1426" t="s">
        <v>1390</v>
      </c>
      <c r="C7" s="1426"/>
      <c r="D7" s="1426"/>
      <c r="E7" s="1426"/>
      <c r="F7" s="1426"/>
      <c r="G7" s="1426"/>
      <c r="H7" s="1426"/>
    </row>
    <row r="8" spans="2:11" ht="13.5" customHeight="1" x14ac:dyDescent="0.2">
      <c r="B8" s="1320" t="s">
        <v>1624</v>
      </c>
      <c r="C8" s="1534" t="s">
        <v>1954</v>
      </c>
      <c r="D8" s="1753">
        <v>5</v>
      </c>
      <c r="E8" s="1426"/>
      <c r="F8" s="1426"/>
      <c r="G8" s="1426"/>
      <c r="H8" s="1426"/>
    </row>
    <row r="9" spans="2:11" ht="13.5" customHeight="1" x14ac:dyDescent="0.2">
      <c r="B9" s="1459"/>
      <c r="C9" s="1459"/>
      <c r="D9" s="1459"/>
    </row>
    <row r="10" spans="2:11" ht="13.5" customHeight="1" x14ac:dyDescent="0.2">
      <c r="B10" s="1320" t="s">
        <v>1623</v>
      </c>
      <c r="C10" s="1320"/>
      <c r="D10" s="1426"/>
    </row>
    <row r="11" spans="2:11" ht="66.75" customHeight="1" x14ac:dyDescent="0.2">
      <c r="B11" s="2524" t="str">
        <f>+'SF&amp;QC Sec-2 (5)'!B17:K17</f>
        <v>An authorized signer was established on the District's bank accounts without Board approval.</v>
      </c>
      <c r="C11" s="2524"/>
      <c r="D11" s="2520"/>
      <c r="E11" s="2520"/>
    </row>
    <row r="12" spans="2:11" ht="13.5" customHeight="1" x14ac:dyDescent="0.2">
      <c r="B12" s="1426"/>
      <c r="C12" s="1426"/>
      <c r="D12" s="1426"/>
    </row>
    <row r="13" spans="2:11" ht="13.5" customHeight="1" x14ac:dyDescent="0.2">
      <c r="B13" s="1320" t="s">
        <v>1622</v>
      </c>
      <c r="C13" s="1320"/>
      <c r="D13" s="1426"/>
    </row>
    <row r="14" spans="2:11" ht="76.5" customHeight="1" x14ac:dyDescent="0.2">
      <c r="B14" s="2524" t="s">
        <v>2218</v>
      </c>
      <c r="C14" s="2524"/>
      <c r="D14" s="2520"/>
      <c r="E14" s="2520"/>
    </row>
    <row r="15" spans="2:11" ht="13.5" customHeight="1" x14ac:dyDescent="0.2">
      <c r="B15" s="1426"/>
      <c r="C15" s="1426"/>
      <c r="D15" s="1426"/>
    </row>
    <row r="16" spans="2:11" ht="13.5" customHeight="1" x14ac:dyDescent="0.2">
      <c r="B16" s="1320" t="s">
        <v>1621</v>
      </c>
      <c r="C16" s="1320"/>
      <c r="D16" s="1426"/>
      <c r="E16" s="2044">
        <v>42643</v>
      </c>
    </row>
    <row r="17" spans="2:5" ht="13.5" customHeight="1" x14ac:dyDescent="0.2">
      <c r="B17" s="1426"/>
      <c r="C17" s="1426"/>
      <c r="D17" s="1426"/>
    </row>
    <row r="18" spans="2:5" ht="13.5" customHeight="1" x14ac:dyDescent="0.2">
      <c r="B18" s="1320" t="s">
        <v>1620</v>
      </c>
      <c r="C18" s="1320"/>
      <c r="D18" s="1426"/>
      <c r="E18" s="1550" t="s">
        <v>2217</v>
      </c>
    </row>
    <row r="19" spans="2:5" ht="13.5" customHeight="1" x14ac:dyDescent="0.2">
      <c r="B19" s="1426"/>
      <c r="C19" s="1426"/>
      <c r="D19" s="1426"/>
    </row>
    <row r="20" spans="2:5" ht="13.5" customHeight="1" x14ac:dyDescent="0.2">
      <c r="B20" s="1320" t="s">
        <v>1619</v>
      </c>
      <c r="C20" s="1320"/>
      <c r="D20" s="1426"/>
      <c r="E20" s="2524" t="s">
        <v>2215</v>
      </c>
    </row>
    <row r="21" spans="2:5" ht="13.5" customHeight="1" x14ac:dyDescent="0.2">
      <c r="B21" s="1426"/>
      <c r="C21" s="1426"/>
      <c r="D21" s="1426"/>
      <c r="E21" s="2524"/>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8" x14ac:dyDescent="0.2">
      <c r="B51" s="1352"/>
      <c r="C51" s="1352"/>
      <c r="D51" s="1352"/>
    </row>
    <row r="52" spans="2:8" ht="12.75" customHeight="1" x14ac:dyDescent="0.2"/>
    <row r="53" spans="2:8" ht="12.75" customHeight="1" x14ac:dyDescent="0.2">
      <c r="B53" s="1426"/>
      <c r="C53" s="1426"/>
      <c r="D53" s="1426"/>
      <c r="E53" s="1426"/>
      <c r="F53" s="1426"/>
      <c r="G53" s="1426"/>
      <c r="H53" s="1426"/>
    </row>
    <row r="54" spans="2:8" ht="12.75" customHeight="1" x14ac:dyDescent="0.2">
      <c r="B54" s="1426"/>
      <c r="C54" s="1426"/>
      <c r="D54" s="1426"/>
      <c r="E54" s="1426"/>
      <c r="F54" s="1426"/>
      <c r="G54" s="1426"/>
      <c r="H54" s="1426"/>
    </row>
    <row r="55" spans="2:8" ht="12.75" customHeight="1" x14ac:dyDescent="0.2">
      <c r="B55" s="1426"/>
      <c r="C55" s="1426"/>
      <c r="D55" s="1426"/>
      <c r="E55" s="1426"/>
      <c r="F55" s="1426"/>
      <c r="G55" s="1426"/>
      <c r="H55" s="1426"/>
    </row>
    <row r="56" spans="2:8" ht="12.75" customHeight="1" x14ac:dyDescent="0.2">
      <c r="B56" s="1426"/>
      <c r="C56" s="1426"/>
      <c r="D56" s="1426"/>
      <c r="E56" s="1426"/>
      <c r="F56" s="1426"/>
      <c r="G56" s="1426"/>
      <c r="H56" s="1426"/>
    </row>
    <row r="57" spans="2:8" ht="12.75" customHeight="1" x14ac:dyDescent="0.2">
      <c r="B57" s="1426"/>
      <c r="C57" s="1426"/>
      <c r="D57" s="1426"/>
      <c r="E57" s="1426"/>
      <c r="F57" s="1426"/>
      <c r="G57" s="1426"/>
      <c r="H57" s="1426"/>
    </row>
    <row r="58" spans="2:8" ht="12.75" customHeight="1" x14ac:dyDescent="0.2">
      <c r="B58" s="1426"/>
      <c r="C58" s="1426"/>
      <c r="D58" s="1426"/>
      <c r="E58" s="1426"/>
      <c r="F58" s="1426"/>
      <c r="G58" s="1426"/>
      <c r="H58" s="1426"/>
    </row>
    <row r="59" spans="2:8" ht="12.75" customHeight="1" x14ac:dyDescent="0.2">
      <c r="B59" s="1426"/>
      <c r="C59" s="1426"/>
      <c r="D59" s="1426"/>
      <c r="E59" s="1426"/>
    </row>
    <row r="60" spans="2:8" ht="12.75" customHeight="1" x14ac:dyDescent="0.2">
      <c r="B60" s="1426"/>
      <c r="C60" s="1426"/>
      <c r="D60" s="1426"/>
      <c r="E60" s="1426"/>
      <c r="F60" s="1426"/>
      <c r="G60" s="1426"/>
      <c r="H60" s="1426"/>
    </row>
    <row r="64" spans="2:8"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E20:E21"/>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Footer>&amp;C&amp;"Times New Roman,Regular"&amp;11 90</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B1:K70"/>
  <sheetViews>
    <sheetView showGridLines="0" view="pageLayout" topLeftCell="A44" zoomScaleNormal="110" zoomScaleSheetLayoutView="100" workbookViewId="0">
      <selection activeCell="D9" sqref="D9"/>
    </sheetView>
  </sheetViews>
  <sheetFormatPr defaultColWidth="9.140625" defaultRowHeight="12.75" x14ac:dyDescent="0.2"/>
  <cols>
    <col min="1" max="1" width="4.7109375" style="1367" customWidth="1"/>
    <col min="2" max="2" width="9.7109375" style="1367" customWidth="1"/>
    <col min="3" max="3" width="6.42578125" style="1367" customWidth="1"/>
    <col min="4" max="4" width="5.42578125" style="1367" customWidth="1"/>
    <col min="5" max="5" width="73.42578125" style="1367" customWidth="1"/>
    <col min="6" max="7" width="2.42578125" style="1367" customWidth="1"/>
    <col min="8" max="8" width="9.28515625" style="1367" customWidth="1"/>
    <col min="9" max="9" width="14.42578125" style="1367" customWidth="1"/>
    <col min="10" max="10" width="7.28515625" style="1367" customWidth="1"/>
    <col min="11" max="11" width="3.140625" style="1367" customWidth="1"/>
    <col min="12" max="16384" width="9.140625" style="1367"/>
  </cols>
  <sheetData>
    <row r="1" spans="2:11" ht="13.5" customHeight="1" x14ac:dyDescent="0.2">
      <c r="B1" s="2514" t="str">
        <f>'Single Audit Cover'!A7</f>
        <v>Homer CCSD 33C</v>
      </c>
      <c r="C1" s="2514"/>
      <c r="D1" s="2514"/>
      <c r="E1" s="2514"/>
      <c r="F1" s="1542"/>
      <c r="G1" s="1542"/>
      <c r="H1" s="1542"/>
      <c r="I1" s="1542"/>
      <c r="J1" s="1542"/>
      <c r="K1" s="1542"/>
    </row>
    <row r="2" spans="2:11" ht="13.5" customHeight="1" x14ac:dyDescent="0.2">
      <c r="B2" s="2516" t="str">
        <f>'Single Audit Cover'!E7</f>
        <v>56099033C04</v>
      </c>
      <c r="C2" s="2516"/>
      <c r="D2" s="2516"/>
      <c r="E2" s="2516"/>
      <c r="F2" s="1541"/>
      <c r="G2" s="1541"/>
      <c r="H2" s="1541"/>
      <c r="I2" s="1541"/>
      <c r="J2" s="1541"/>
      <c r="K2" s="1541"/>
    </row>
    <row r="3" spans="2:11" ht="13.5" customHeight="1" x14ac:dyDescent="0.2">
      <c r="B3" s="2504" t="s">
        <v>1626</v>
      </c>
      <c r="C3" s="2504"/>
      <c r="D3" s="2504"/>
      <c r="E3" s="2504"/>
      <c r="F3" s="2073"/>
      <c r="G3" s="2073"/>
      <c r="H3" s="2073"/>
      <c r="I3" s="2073"/>
      <c r="J3" s="2073"/>
      <c r="K3" s="2073"/>
    </row>
    <row r="4" spans="2:11" ht="13.5" customHeight="1" x14ac:dyDescent="0.2">
      <c r="B4" s="2532" t="str">
        <f>'[1]Single Audit Cover'!A4</f>
        <v>Year Ending June 30, 2016</v>
      </c>
      <c r="C4" s="2532"/>
      <c r="D4" s="2532"/>
      <c r="E4" s="2532"/>
      <c r="F4" s="1561"/>
      <c r="G4" s="1561"/>
      <c r="H4" s="1561"/>
      <c r="I4" s="1561"/>
      <c r="J4" s="1561"/>
      <c r="K4" s="1561"/>
    </row>
    <row r="5" spans="2:11" ht="29.85" customHeight="1" x14ac:dyDescent="0.2">
      <c r="B5" s="1426"/>
      <c r="C5" s="1426"/>
      <c r="D5" s="1426"/>
      <c r="E5" s="1426"/>
      <c r="F5" s="1426"/>
      <c r="G5" s="1426"/>
      <c r="H5" s="1426"/>
    </row>
    <row r="6" spans="2:11" ht="13.5" customHeight="1" x14ac:dyDescent="0.2">
      <c r="B6" s="1560" t="s">
        <v>1625</v>
      </c>
      <c r="C6" s="1560"/>
      <c r="D6" s="1559"/>
      <c r="E6" s="1558"/>
      <c r="F6" s="1557"/>
      <c r="G6" s="1557"/>
      <c r="H6" s="1557"/>
    </row>
    <row r="7" spans="2:11" ht="13.5" customHeight="1" x14ac:dyDescent="0.2">
      <c r="B7" s="1426" t="s">
        <v>1390</v>
      </c>
      <c r="C7" s="1426"/>
      <c r="D7" s="1426"/>
      <c r="E7" s="1426"/>
      <c r="F7" s="1426"/>
      <c r="G7" s="1426"/>
      <c r="H7" s="1426"/>
    </row>
    <row r="8" spans="2:11" ht="13.5" customHeight="1" x14ac:dyDescent="0.2">
      <c r="B8" s="1320" t="s">
        <v>1624</v>
      </c>
      <c r="C8" s="1534" t="s">
        <v>1954</v>
      </c>
      <c r="D8" s="1753">
        <v>6</v>
      </c>
      <c r="E8" s="1426"/>
      <c r="F8" s="1426"/>
      <c r="G8" s="1426"/>
      <c r="H8" s="1426"/>
    </row>
    <row r="9" spans="2:11" ht="13.5" customHeight="1" x14ac:dyDescent="0.2">
      <c r="B9" s="1459"/>
      <c r="C9" s="1459"/>
      <c r="D9" s="1459"/>
    </row>
    <row r="10" spans="2:11" ht="13.5" customHeight="1" x14ac:dyDescent="0.2">
      <c r="B10" s="1320" t="s">
        <v>1623</v>
      </c>
      <c r="C10" s="1320"/>
      <c r="D10" s="1426"/>
    </row>
    <row r="11" spans="2:11" ht="66.75" customHeight="1" x14ac:dyDescent="0.2">
      <c r="B11" s="2524" t="str">
        <f>+'SF&amp;QC Sec-2 (2)'!B17:K17</f>
        <v>Purchases on the District credit cards exceed the limit and there is no Superintendent approval.</v>
      </c>
      <c r="C11" s="2524"/>
      <c r="D11" s="2520"/>
      <c r="E11" s="2520"/>
    </row>
    <row r="12" spans="2:11" ht="13.5" customHeight="1" x14ac:dyDescent="0.2">
      <c r="B12" s="1426"/>
      <c r="C12" s="1426"/>
      <c r="D12" s="1426"/>
    </row>
    <row r="13" spans="2:11" ht="13.5" customHeight="1" x14ac:dyDescent="0.2">
      <c r="B13" s="1320" t="s">
        <v>1622</v>
      </c>
      <c r="C13" s="1320"/>
      <c r="D13" s="1426"/>
    </row>
    <row r="14" spans="2:11" ht="76.5" customHeight="1" x14ac:dyDescent="0.2">
      <c r="B14" s="2524" t="s">
        <v>2216</v>
      </c>
      <c r="C14" s="2524"/>
      <c r="D14" s="2520"/>
      <c r="E14" s="2520"/>
    </row>
    <row r="15" spans="2:11" ht="13.5" customHeight="1" x14ac:dyDescent="0.2">
      <c r="B15" s="1426"/>
      <c r="C15" s="1426"/>
      <c r="D15" s="1426"/>
    </row>
    <row r="16" spans="2:11" ht="13.5" customHeight="1" x14ac:dyDescent="0.2">
      <c r="B16" s="1320" t="s">
        <v>1621</v>
      </c>
      <c r="C16" s="1320"/>
      <c r="D16" s="1426"/>
      <c r="E16" s="2044">
        <v>42643</v>
      </c>
    </row>
    <row r="17" spans="2:5" ht="13.5" customHeight="1" x14ac:dyDescent="0.2">
      <c r="B17" s="1426"/>
      <c r="C17" s="1426"/>
      <c r="D17" s="1426"/>
    </row>
    <row r="18" spans="2:5" ht="13.5" customHeight="1" x14ac:dyDescent="0.2">
      <c r="B18" s="1320" t="s">
        <v>1620</v>
      </c>
      <c r="C18" s="1320"/>
      <c r="D18" s="1426"/>
      <c r="E18" s="1550" t="s">
        <v>2217</v>
      </c>
    </row>
    <row r="19" spans="2:5" ht="13.5" customHeight="1" x14ac:dyDescent="0.2">
      <c r="B19" s="1426"/>
      <c r="C19" s="1426"/>
      <c r="D19" s="1426"/>
    </row>
    <row r="20" spans="2:5" ht="13.5" customHeight="1" x14ac:dyDescent="0.2">
      <c r="B20" s="1320" t="s">
        <v>1619</v>
      </c>
      <c r="C20" s="1320"/>
      <c r="D20" s="1426"/>
      <c r="E20" s="2524" t="s">
        <v>2215</v>
      </c>
    </row>
    <row r="21" spans="2:5" ht="13.5" customHeight="1" x14ac:dyDescent="0.2">
      <c r="B21" s="1426"/>
      <c r="C21" s="1426"/>
      <c r="D21" s="1426"/>
      <c r="E21" s="2524"/>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8" x14ac:dyDescent="0.2">
      <c r="B51" s="1352"/>
      <c r="C51" s="1352"/>
      <c r="D51" s="1352"/>
    </row>
    <row r="52" spans="2:8" ht="12.75" customHeight="1" x14ac:dyDescent="0.2"/>
    <row r="53" spans="2:8" ht="12.75" customHeight="1" x14ac:dyDescent="0.2">
      <c r="B53" s="1426"/>
      <c r="C53" s="1426"/>
      <c r="D53" s="1426"/>
      <c r="E53" s="1426"/>
      <c r="F53" s="1426"/>
      <c r="G53" s="1426"/>
      <c r="H53" s="1426"/>
    </row>
    <row r="54" spans="2:8" ht="12.75" customHeight="1" x14ac:dyDescent="0.2">
      <c r="B54" s="1426"/>
      <c r="C54" s="1426"/>
      <c r="D54" s="1426"/>
      <c r="E54" s="1426"/>
      <c r="F54" s="1426"/>
      <c r="G54" s="1426"/>
      <c r="H54" s="1426"/>
    </row>
    <row r="55" spans="2:8" ht="12.75" customHeight="1" x14ac:dyDescent="0.2">
      <c r="B55" s="1426"/>
      <c r="C55" s="1426"/>
      <c r="D55" s="1426"/>
      <c r="E55" s="1426"/>
      <c r="F55" s="1426"/>
      <c r="G55" s="1426"/>
      <c r="H55" s="1426"/>
    </row>
    <row r="56" spans="2:8" ht="12.75" customHeight="1" x14ac:dyDescent="0.2">
      <c r="B56" s="1426"/>
      <c r="C56" s="1426"/>
      <c r="D56" s="1426"/>
      <c r="E56" s="1426"/>
      <c r="F56" s="1426"/>
      <c r="G56" s="1426"/>
      <c r="H56" s="1426"/>
    </row>
    <row r="57" spans="2:8" ht="12.75" customHeight="1" x14ac:dyDescent="0.2">
      <c r="B57" s="1426"/>
      <c r="C57" s="1426"/>
      <c r="D57" s="1426"/>
      <c r="E57" s="1426"/>
      <c r="F57" s="1426"/>
      <c r="G57" s="1426"/>
      <c r="H57" s="1426"/>
    </row>
    <row r="58" spans="2:8" ht="12.75" customHeight="1" x14ac:dyDescent="0.2">
      <c r="B58" s="1426"/>
      <c r="C58" s="1426"/>
      <c r="D58" s="1426"/>
      <c r="E58" s="1426"/>
      <c r="F58" s="1426"/>
      <c r="G58" s="1426"/>
      <c r="H58" s="1426"/>
    </row>
    <row r="59" spans="2:8" ht="12.75" customHeight="1" x14ac:dyDescent="0.2">
      <c r="B59" s="1426"/>
      <c r="C59" s="1426"/>
      <c r="D59" s="1426"/>
      <c r="E59" s="1426"/>
    </row>
    <row r="60" spans="2:8" ht="12.75" customHeight="1" x14ac:dyDescent="0.2">
      <c r="B60" s="1426"/>
      <c r="C60" s="1426"/>
      <c r="D60" s="1426"/>
      <c r="E60" s="1426"/>
      <c r="F60" s="1426"/>
      <c r="G60" s="1426"/>
      <c r="H60" s="1426"/>
    </row>
    <row r="64" spans="2:8"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E20:E21"/>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Footer>&amp;C&amp;"Times New Roman,Regular"&amp;11 91</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B1:K70"/>
  <sheetViews>
    <sheetView showGridLines="0" showWhiteSpace="0" view="pageLayout" topLeftCell="A32" zoomScaleNormal="110" zoomScaleSheetLayoutView="100" workbookViewId="0">
      <selection activeCell="E38" sqref="E38"/>
    </sheetView>
  </sheetViews>
  <sheetFormatPr defaultColWidth="9.140625" defaultRowHeight="12.75" x14ac:dyDescent="0.2"/>
  <cols>
    <col min="1" max="1" width="4.7109375" style="1367" customWidth="1"/>
    <col min="2" max="2" width="9.7109375" style="1367" customWidth="1"/>
    <col min="3" max="3" width="6.42578125" style="1367" customWidth="1"/>
    <col min="4" max="4" width="5.42578125" style="1367" customWidth="1"/>
    <col min="5" max="5" width="73.42578125" style="1367" customWidth="1"/>
    <col min="6" max="7" width="2.42578125" style="1367" customWidth="1"/>
    <col min="8" max="8" width="9.28515625" style="1367" customWidth="1"/>
    <col min="9" max="9" width="14.42578125" style="1367" customWidth="1"/>
    <col min="10" max="10" width="7.28515625" style="1367" customWidth="1"/>
    <col min="11" max="11" width="3.140625" style="1367" customWidth="1"/>
    <col min="12" max="16384" width="9.140625" style="1367"/>
  </cols>
  <sheetData>
    <row r="1" spans="2:11" ht="13.5" customHeight="1" x14ac:dyDescent="0.2">
      <c r="B1" s="2514" t="str">
        <f>'Single Audit Cover'!A7</f>
        <v>Homer CCSD 33C</v>
      </c>
      <c r="C1" s="2514"/>
      <c r="D1" s="2514"/>
      <c r="E1" s="2514"/>
      <c r="F1" s="1542"/>
      <c r="G1" s="1542"/>
      <c r="H1" s="1542"/>
      <c r="I1" s="1542"/>
      <c r="J1" s="1542"/>
      <c r="K1" s="1542"/>
    </row>
    <row r="2" spans="2:11" ht="13.5" customHeight="1" x14ac:dyDescent="0.2">
      <c r="B2" s="2516" t="str">
        <f>'Single Audit Cover'!E7</f>
        <v>56099033C04</v>
      </c>
      <c r="C2" s="2516"/>
      <c r="D2" s="2516"/>
      <c r="E2" s="2516"/>
      <c r="F2" s="1541"/>
      <c r="G2" s="1541"/>
      <c r="H2" s="1541"/>
      <c r="I2" s="1541"/>
      <c r="J2" s="1541"/>
      <c r="K2" s="1541"/>
    </row>
    <row r="3" spans="2:11" ht="13.5" customHeight="1" x14ac:dyDescent="0.2">
      <c r="B3" s="2504" t="s">
        <v>1626</v>
      </c>
      <c r="C3" s="2504"/>
      <c r="D3" s="2504"/>
      <c r="E3" s="2504"/>
      <c r="F3" s="2073"/>
      <c r="G3" s="2073"/>
      <c r="H3" s="2073"/>
      <c r="I3" s="2073"/>
      <c r="J3" s="2073"/>
      <c r="K3" s="2073"/>
    </row>
    <row r="4" spans="2:11" ht="13.5" customHeight="1" x14ac:dyDescent="0.2">
      <c r="B4" s="2532" t="str">
        <f>'[1]Single Audit Cover'!A4</f>
        <v>Year Ending June 30, 2016</v>
      </c>
      <c r="C4" s="2532"/>
      <c r="D4" s="2532"/>
      <c r="E4" s="2532"/>
      <c r="F4" s="1561"/>
      <c r="G4" s="1561"/>
      <c r="H4" s="1561"/>
      <c r="I4" s="1561"/>
      <c r="J4" s="1561"/>
      <c r="K4" s="1561"/>
    </row>
    <row r="5" spans="2:11" ht="29.85" customHeight="1" x14ac:dyDescent="0.2">
      <c r="B5" s="1426"/>
      <c r="C5" s="1426"/>
      <c r="D5" s="1426"/>
      <c r="E5" s="1426"/>
      <c r="F5" s="1426"/>
      <c r="G5" s="1426"/>
      <c r="H5" s="1426"/>
    </row>
    <row r="6" spans="2:11" ht="13.5" customHeight="1" x14ac:dyDescent="0.2">
      <c r="B6" s="1560" t="s">
        <v>1625</v>
      </c>
      <c r="C6" s="1560"/>
      <c r="D6" s="1559"/>
      <c r="E6" s="1558"/>
      <c r="F6" s="1557"/>
      <c r="G6" s="1557"/>
      <c r="H6" s="1557"/>
    </row>
    <row r="7" spans="2:11" ht="13.5" customHeight="1" x14ac:dyDescent="0.2">
      <c r="B7" s="1426" t="s">
        <v>1390</v>
      </c>
      <c r="C7" s="1426"/>
      <c r="D7" s="1426"/>
      <c r="E7" s="1426"/>
      <c r="F7" s="1426"/>
      <c r="G7" s="1426"/>
      <c r="H7" s="1426"/>
    </row>
    <row r="8" spans="2:11" ht="13.5" customHeight="1" x14ac:dyDescent="0.2">
      <c r="B8" s="1320" t="s">
        <v>1624</v>
      </c>
      <c r="C8" s="1534" t="s">
        <v>1954</v>
      </c>
      <c r="D8" s="1753">
        <v>7</v>
      </c>
      <c r="E8" s="1426"/>
      <c r="F8" s="1426"/>
      <c r="G8" s="1426"/>
      <c r="H8" s="1426"/>
    </row>
    <row r="9" spans="2:11" ht="13.5" customHeight="1" x14ac:dyDescent="0.2">
      <c r="B9" s="1459"/>
      <c r="C9" s="1459"/>
      <c r="D9" s="1459"/>
    </row>
    <row r="10" spans="2:11" ht="13.5" customHeight="1" x14ac:dyDescent="0.2">
      <c r="B10" s="1320" t="s">
        <v>1623</v>
      </c>
      <c r="C10" s="1320"/>
      <c r="D10" s="1426"/>
    </row>
    <row r="11" spans="2:11" ht="66.75" customHeight="1" x14ac:dyDescent="0.2">
      <c r="B11" s="2524" t="str">
        <f>+'SF&amp;QC Sec-2 (3)'!B17:K17</f>
        <v>The District's primary checking account was not reconciled for approximately 6 months.</v>
      </c>
      <c r="C11" s="2524"/>
      <c r="D11" s="2520"/>
      <c r="E11" s="2520"/>
    </row>
    <row r="12" spans="2:11" ht="13.5" customHeight="1" x14ac:dyDescent="0.2">
      <c r="B12" s="1426"/>
      <c r="C12" s="1426"/>
      <c r="D12" s="1426"/>
    </row>
    <row r="13" spans="2:11" ht="13.5" customHeight="1" x14ac:dyDescent="0.2">
      <c r="B13" s="1320" t="s">
        <v>1622</v>
      </c>
      <c r="C13" s="1320"/>
      <c r="D13" s="1426"/>
    </row>
    <row r="14" spans="2:11" ht="76.5" customHeight="1" x14ac:dyDescent="0.2">
      <c r="B14" s="2524" t="s">
        <v>2221</v>
      </c>
      <c r="C14" s="2524"/>
      <c r="D14" s="2520"/>
      <c r="E14" s="2520"/>
    </row>
    <row r="15" spans="2:11" ht="13.5" customHeight="1" x14ac:dyDescent="0.2">
      <c r="B15" s="1426"/>
      <c r="C15" s="1426"/>
      <c r="D15" s="1426"/>
    </row>
    <row r="16" spans="2:11" ht="13.5" customHeight="1" x14ac:dyDescent="0.2">
      <c r="B16" s="1320" t="s">
        <v>1621</v>
      </c>
      <c r="C16" s="1320"/>
      <c r="D16" s="1426"/>
      <c r="E16" s="2044">
        <v>42643</v>
      </c>
    </row>
    <row r="17" spans="2:5" ht="13.5" customHeight="1" x14ac:dyDescent="0.2">
      <c r="B17" s="1426"/>
      <c r="C17" s="1426"/>
      <c r="D17" s="1426"/>
    </row>
    <row r="18" spans="2:5" ht="13.5" customHeight="1" x14ac:dyDescent="0.2">
      <c r="B18" s="1320" t="s">
        <v>1620</v>
      </c>
      <c r="C18" s="1320"/>
      <c r="D18" s="1426"/>
      <c r="E18" s="1550" t="s">
        <v>2217</v>
      </c>
    </row>
    <row r="19" spans="2:5" ht="13.5" customHeight="1" x14ac:dyDescent="0.2">
      <c r="B19" s="1426"/>
      <c r="C19" s="1426"/>
      <c r="D19" s="1426"/>
    </row>
    <row r="20" spans="2:5" ht="13.5" customHeight="1" x14ac:dyDescent="0.2">
      <c r="B20" s="1320" t="s">
        <v>1619</v>
      </c>
      <c r="C20" s="1320"/>
      <c r="D20" s="1426"/>
      <c r="E20" s="2524" t="s">
        <v>2215</v>
      </c>
    </row>
    <row r="21" spans="2:5" ht="13.5" customHeight="1" x14ac:dyDescent="0.2">
      <c r="B21" s="1426"/>
      <c r="C21" s="1426"/>
      <c r="D21" s="1426"/>
      <c r="E21" s="2524"/>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8" x14ac:dyDescent="0.2">
      <c r="B51" s="1352"/>
      <c r="C51" s="1352"/>
      <c r="D51" s="1352"/>
    </row>
    <row r="52" spans="2:8" ht="12.75" customHeight="1" x14ac:dyDescent="0.2"/>
    <row r="53" spans="2:8" ht="12.75" customHeight="1" x14ac:dyDescent="0.2">
      <c r="B53" s="1426"/>
      <c r="C53" s="1426"/>
      <c r="D53" s="1426"/>
      <c r="E53" s="1426"/>
      <c r="F53" s="1426"/>
      <c r="G53" s="1426"/>
      <c r="H53" s="1426"/>
    </row>
    <row r="54" spans="2:8" ht="12.75" customHeight="1" x14ac:dyDescent="0.2">
      <c r="B54" s="1426"/>
      <c r="C54" s="1426"/>
      <c r="D54" s="1426"/>
      <c r="E54" s="1426"/>
      <c r="F54" s="1426"/>
      <c r="G54" s="1426"/>
      <c r="H54" s="1426"/>
    </row>
    <row r="55" spans="2:8" ht="12.75" customHeight="1" x14ac:dyDescent="0.2">
      <c r="B55" s="1426"/>
      <c r="C55" s="1426"/>
      <c r="D55" s="1426"/>
      <c r="E55" s="1426"/>
      <c r="F55" s="1426"/>
      <c r="G55" s="1426"/>
      <c r="H55" s="1426"/>
    </row>
    <row r="56" spans="2:8" ht="12.75" customHeight="1" x14ac:dyDescent="0.2">
      <c r="B56" s="1426"/>
      <c r="C56" s="1426"/>
      <c r="D56" s="1426"/>
      <c r="E56" s="1426"/>
      <c r="F56" s="1426"/>
      <c r="G56" s="1426"/>
      <c r="H56" s="1426"/>
    </row>
    <row r="57" spans="2:8" ht="12.75" customHeight="1" x14ac:dyDescent="0.2">
      <c r="B57" s="1426"/>
      <c r="C57" s="1426"/>
      <c r="D57" s="1426"/>
      <c r="E57" s="1426"/>
      <c r="F57" s="1426"/>
      <c r="G57" s="1426"/>
      <c r="H57" s="1426"/>
    </row>
    <row r="58" spans="2:8" ht="12.75" customHeight="1" x14ac:dyDescent="0.2">
      <c r="B58" s="1426"/>
      <c r="C58" s="1426"/>
      <c r="D58" s="1426"/>
      <c r="E58" s="1426"/>
      <c r="F58" s="1426"/>
      <c r="G58" s="1426"/>
      <c r="H58" s="1426"/>
    </row>
    <row r="59" spans="2:8" ht="12.75" customHeight="1" x14ac:dyDescent="0.2">
      <c r="B59" s="1426"/>
      <c r="C59" s="1426"/>
      <c r="D59" s="1426"/>
      <c r="E59" s="1426"/>
    </row>
    <row r="60" spans="2:8" ht="12.75" customHeight="1" x14ac:dyDescent="0.2">
      <c r="B60" s="1426"/>
      <c r="C60" s="1426"/>
      <c r="D60" s="1426"/>
      <c r="E60" s="1426"/>
      <c r="F60" s="1426"/>
      <c r="G60" s="1426"/>
      <c r="H60" s="1426"/>
    </row>
    <row r="64" spans="2:8"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E20:E21"/>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Footer>&amp;C&amp;"Times New Roman,Regular"&amp;11 92</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B1:K70"/>
  <sheetViews>
    <sheetView showGridLines="0" view="pageLayout" topLeftCell="A44" zoomScaleNormal="110" zoomScaleSheetLayoutView="100" workbookViewId="0">
      <selection activeCell="B14" sqref="B14:E14"/>
    </sheetView>
  </sheetViews>
  <sheetFormatPr defaultColWidth="9.140625" defaultRowHeight="12.75" x14ac:dyDescent="0.2"/>
  <cols>
    <col min="1" max="1" width="4.7109375" style="1367" customWidth="1"/>
    <col min="2" max="2" width="9.7109375" style="1367" customWidth="1"/>
    <col min="3" max="3" width="6.42578125" style="1367" customWidth="1"/>
    <col min="4" max="4" width="5.42578125" style="1367" customWidth="1"/>
    <col min="5" max="5" width="73.42578125" style="1367" customWidth="1"/>
    <col min="6" max="7" width="2.42578125" style="1367" customWidth="1"/>
    <col min="8" max="8" width="9.28515625" style="1367" customWidth="1"/>
    <col min="9" max="9" width="14.42578125" style="1367" customWidth="1"/>
    <col min="10" max="10" width="7.28515625" style="1367" customWidth="1"/>
    <col min="11" max="11" width="3.140625" style="1367" customWidth="1"/>
    <col min="12" max="16384" width="9.140625" style="1367"/>
  </cols>
  <sheetData>
    <row r="1" spans="2:11" ht="13.5" customHeight="1" x14ac:dyDescent="0.2">
      <c r="B1" s="2514" t="str">
        <f>'Single Audit Cover'!A7</f>
        <v>Homer CCSD 33C</v>
      </c>
      <c r="C1" s="2514"/>
      <c r="D1" s="2514"/>
      <c r="E1" s="2514"/>
      <c r="F1" s="1542"/>
      <c r="G1" s="1542"/>
      <c r="H1" s="1542"/>
      <c r="I1" s="1542"/>
      <c r="J1" s="1542"/>
      <c r="K1" s="1542"/>
    </row>
    <row r="2" spans="2:11" ht="13.5" customHeight="1" x14ac:dyDescent="0.2">
      <c r="B2" s="2516" t="str">
        <f>'Single Audit Cover'!E7</f>
        <v>56099033C04</v>
      </c>
      <c r="C2" s="2516"/>
      <c r="D2" s="2516"/>
      <c r="E2" s="2516"/>
      <c r="F2" s="1541"/>
      <c r="G2" s="1541"/>
      <c r="H2" s="1541"/>
      <c r="I2" s="1541"/>
      <c r="J2" s="1541"/>
      <c r="K2" s="1541"/>
    </row>
    <row r="3" spans="2:11" ht="13.5" customHeight="1" x14ac:dyDescent="0.2">
      <c r="B3" s="2504" t="s">
        <v>1626</v>
      </c>
      <c r="C3" s="2504"/>
      <c r="D3" s="2504"/>
      <c r="E3" s="2504"/>
      <c r="F3" s="2073"/>
      <c r="G3" s="2073"/>
      <c r="H3" s="2073"/>
      <c r="I3" s="2073"/>
      <c r="J3" s="2073"/>
      <c r="K3" s="2073"/>
    </row>
    <row r="4" spans="2:11" ht="13.5" customHeight="1" x14ac:dyDescent="0.2">
      <c r="B4" s="2532" t="str">
        <f>'[1]Single Audit Cover'!A4</f>
        <v>Year Ending June 30, 2016</v>
      </c>
      <c r="C4" s="2532"/>
      <c r="D4" s="2532"/>
      <c r="E4" s="2532"/>
      <c r="F4" s="1561"/>
      <c r="G4" s="1561"/>
      <c r="H4" s="1561"/>
      <c r="I4" s="1561"/>
      <c r="J4" s="1561"/>
      <c r="K4" s="1561"/>
    </row>
    <row r="5" spans="2:11" ht="29.85" customHeight="1" x14ac:dyDescent="0.2">
      <c r="B5" s="1426"/>
      <c r="C5" s="1426"/>
      <c r="D5" s="1426"/>
      <c r="E5" s="1426"/>
      <c r="F5" s="1426"/>
      <c r="G5" s="1426"/>
      <c r="H5" s="1426"/>
    </row>
    <row r="6" spans="2:11" ht="13.5" customHeight="1" x14ac:dyDescent="0.2">
      <c r="B6" s="1560" t="s">
        <v>1625</v>
      </c>
      <c r="C6" s="1560"/>
      <c r="D6" s="1559"/>
      <c r="E6" s="1558"/>
      <c r="F6" s="1557"/>
      <c r="G6" s="1557"/>
      <c r="H6" s="1557"/>
    </row>
    <row r="7" spans="2:11" ht="13.5" customHeight="1" x14ac:dyDescent="0.2">
      <c r="B7" s="1426" t="s">
        <v>1390</v>
      </c>
      <c r="C7" s="1426"/>
      <c r="D7" s="1426"/>
      <c r="E7" s="1426"/>
      <c r="F7" s="1426"/>
      <c r="G7" s="1426"/>
      <c r="H7" s="1426"/>
    </row>
    <row r="8" spans="2:11" ht="13.5" customHeight="1" x14ac:dyDescent="0.2">
      <c r="B8" s="1320" t="s">
        <v>1624</v>
      </c>
      <c r="C8" s="1534" t="s">
        <v>1954</v>
      </c>
      <c r="D8" s="1753">
        <v>8</v>
      </c>
      <c r="E8" s="1426"/>
      <c r="F8" s="1426"/>
      <c r="G8" s="1426"/>
      <c r="H8" s="1426"/>
    </row>
    <row r="9" spans="2:11" ht="13.5" customHeight="1" x14ac:dyDescent="0.2">
      <c r="B9" s="1459"/>
      <c r="C9" s="1459"/>
      <c r="D9" s="1459"/>
    </row>
    <row r="10" spans="2:11" ht="13.5" customHeight="1" x14ac:dyDescent="0.2">
      <c r="B10" s="1320" t="s">
        <v>1623</v>
      </c>
      <c r="C10" s="1320"/>
      <c r="D10" s="1426"/>
    </row>
    <row r="11" spans="2:11" ht="66.75" customHeight="1" x14ac:dyDescent="0.2">
      <c r="B11" s="2524" t="str">
        <f>+'SF&amp;QC Sec-2 (4)'!B17:K17</f>
        <v>Checks have been written for more than the available balance in the checking account of the Educational Fund.</v>
      </c>
      <c r="C11" s="2524"/>
      <c r="D11" s="2520"/>
      <c r="E11" s="2520"/>
    </row>
    <row r="12" spans="2:11" ht="13.5" customHeight="1" x14ac:dyDescent="0.2">
      <c r="B12" s="1426"/>
      <c r="C12" s="1426"/>
      <c r="D12" s="1426"/>
    </row>
    <row r="13" spans="2:11" ht="13.5" customHeight="1" x14ac:dyDescent="0.2">
      <c r="B13" s="1320" t="s">
        <v>1622</v>
      </c>
      <c r="C13" s="1320"/>
      <c r="D13" s="1426"/>
    </row>
    <row r="14" spans="2:11" ht="76.5" customHeight="1" x14ac:dyDescent="0.2">
      <c r="B14" s="2524" t="s">
        <v>2222</v>
      </c>
      <c r="C14" s="2524"/>
      <c r="D14" s="2520"/>
      <c r="E14" s="2520"/>
    </row>
    <row r="15" spans="2:11" ht="13.5" customHeight="1" x14ac:dyDescent="0.2">
      <c r="B15" s="1426"/>
      <c r="C15" s="1426"/>
      <c r="D15" s="1426"/>
    </row>
    <row r="16" spans="2:11" ht="13.5" customHeight="1" x14ac:dyDescent="0.2">
      <c r="B16" s="1320" t="s">
        <v>1621</v>
      </c>
      <c r="C16" s="1320"/>
      <c r="D16" s="1426"/>
      <c r="E16" s="2044">
        <v>42643</v>
      </c>
    </row>
    <row r="17" spans="2:5" ht="13.5" customHeight="1" x14ac:dyDescent="0.2">
      <c r="B17" s="1426"/>
      <c r="C17" s="1426"/>
      <c r="D17" s="1426"/>
    </row>
    <row r="18" spans="2:5" ht="13.5" customHeight="1" x14ac:dyDescent="0.2">
      <c r="B18" s="1320" t="s">
        <v>1620</v>
      </c>
      <c r="C18" s="1320"/>
      <c r="D18" s="1426"/>
      <c r="E18" s="1550" t="s">
        <v>2217</v>
      </c>
    </row>
    <row r="19" spans="2:5" ht="13.5" customHeight="1" x14ac:dyDescent="0.2">
      <c r="B19" s="1426"/>
      <c r="C19" s="1426"/>
      <c r="D19" s="1426"/>
    </row>
    <row r="20" spans="2:5" ht="13.5" customHeight="1" x14ac:dyDescent="0.2">
      <c r="B20" s="1320" t="s">
        <v>1619</v>
      </c>
      <c r="C20" s="1320"/>
      <c r="D20" s="1426"/>
      <c r="E20" s="2524" t="s">
        <v>2215</v>
      </c>
    </row>
    <row r="21" spans="2:5" ht="13.5" customHeight="1" x14ac:dyDescent="0.2">
      <c r="B21" s="1426"/>
      <c r="C21" s="1426"/>
      <c r="D21" s="1426"/>
      <c r="E21" s="2524"/>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8" x14ac:dyDescent="0.2">
      <c r="B51" s="1352"/>
      <c r="C51" s="1352"/>
      <c r="D51" s="1352"/>
    </row>
    <row r="52" spans="2:8" ht="12.75" customHeight="1" x14ac:dyDescent="0.2"/>
    <row r="53" spans="2:8" ht="12.75" customHeight="1" x14ac:dyDescent="0.2">
      <c r="B53" s="1426"/>
      <c r="C53" s="1426"/>
      <c r="D53" s="1426"/>
      <c r="E53" s="1426"/>
      <c r="F53" s="1426"/>
      <c r="G53" s="1426"/>
      <c r="H53" s="1426"/>
    </row>
    <row r="54" spans="2:8" ht="12.75" customHeight="1" x14ac:dyDescent="0.2">
      <c r="B54" s="1426"/>
      <c r="C54" s="1426"/>
      <c r="D54" s="1426"/>
      <c r="E54" s="1426"/>
      <c r="F54" s="1426"/>
      <c r="G54" s="1426"/>
      <c r="H54" s="1426"/>
    </row>
    <row r="55" spans="2:8" ht="12.75" customHeight="1" x14ac:dyDescent="0.2">
      <c r="B55" s="1426"/>
      <c r="C55" s="1426"/>
      <c r="D55" s="1426"/>
      <c r="E55" s="1426"/>
      <c r="F55" s="1426"/>
      <c r="G55" s="1426"/>
      <c r="H55" s="1426"/>
    </row>
    <row r="56" spans="2:8" ht="12.75" customHeight="1" x14ac:dyDescent="0.2">
      <c r="B56" s="1426"/>
      <c r="C56" s="1426"/>
      <c r="D56" s="1426"/>
      <c r="E56" s="1426"/>
      <c r="F56" s="1426"/>
      <c r="G56" s="1426"/>
      <c r="H56" s="1426"/>
    </row>
    <row r="57" spans="2:8" ht="12.75" customHeight="1" x14ac:dyDescent="0.2">
      <c r="B57" s="1426"/>
      <c r="C57" s="1426"/>
      <c r="D57" s="1426"/>
      <c r="E57" s="1426"/>
      <c r="F57" s="1426"/>
      <c r="G57" s="1426"/>
      <c r="H57" s="1426"/>
    </row>
    <row r="58" spans="2:8" ht="12.75" customHeight="1" x14ac:dyDescent="0.2">
      <c r="B58" s="1426"/>
      <c r="C58" s="1426"/>
      <c r="D58" s="1426"/>
      <c r="E58" s="1426"/>
      <c r="F58" s="1426"/>
      <c r="G58" s="1426"/>
      <c r="H58" s="1426"/>
    </row>
    <row r="59" spans="2:8" ht="12.75" customHeight="1" x14ac:dyDescent="0.2">
      <c r="B59" s="1426"/>
      <c r="C59" s="1426"/>
      <c r="D59" s="1426"/>
      <c r="E59" s="1426"/>
    </row>
    <row r="60" spans="2:8" ht="12.75" customHeight="1" x14ac:dyDescent="0.2">
      <c r="B60" s="1426"/>
      <c r="C60" s="1426"/>
      <c r="D60" s="1426"/>
      <c r="E60" s="1426"/>
      <c r="F60" s="1426"/>
      <c r="G60" s="1426"/>
      <c r="H60" s="1426"/>
    </row>
    <row r="64" spans="2:8"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E20:E21"/>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Footer>&amp;C93</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B1:K70"/>
  <sheetViews>
    <sheetView showGridLines="0" view="pageLayout" topLeftCell="A44" zoomScaleNormal="110" zoomScaleSheetLayoutView="100" workbookViewId="0">
      <selection activeCell="B11" sqref="B11:E11"/>
    </sheetView>
  </sheetViews>
  <sheetFormatPr defaultColWidth="9.140625" defaultRowHeight="12.75" x14ac:dyDescent="0.2"/>
  <cols>
    <col min="1" max="1" width="4.7109375" style="1367" customWidth="1"/>
    <col min="2" max="2" width="9.7109375" style="1367" customWidth="1"/>
    <col min="3" max="3" width="6.42578125" style="1367" customWidth="1"/>
    <col min="4" max="4" width="5.42578125" style="1367" customWidth="1"/>
    <col min="5" max="5" width="73.42578125" style="1367" customWidth="1"/>
    <col min="6" max="7" width="2.42578125" style="1367" customWidth="1"/>
    <col min="8" max="8" width="9.28515625" style="1367" customWidth="1"/>
    <col min="9" max="9" width="14.42578125" style="1367" customWidth="1"/>
    <col min="10" max="10" width="7.28515625" style="1367" customWidth="1"/>
    <col min="11" max="11" width="3.140625" style="1367" customWidth="1"/>
    <col min="12" max="16384" width="9.140625" style="1367"/>
  </cols>
  <sheetData>
    <row r="1" spans="2:11" ht="13.5" customHeight="1" x14ac:dyDescent="0.2">
      <c r="B1" s="2514" t="str">
        <f>'Single Audit Cover'!A7</f>
        <v>Homer CCSD 33C</v>
      </c>
      <c r="C1" s="2514"/>
      <c r="D1" s="2514"/>
      <c r="E1" s="2514"/>
      <c r="F1" s="1542"/>
      <c r="G1" s="1542"/>
      <c r="H1" s="1542"/>
      <c r="I1" s="1542"/>
      <c r="J1" s="1542"/>
      <c r="K1" s="1542"/>
    </row>
    <row r="2" spans="2:11" ht="13.5" customHeight="1" x14ac:dyDescent="0.2">
      <c r="B2" s="2516" t="str">
        <f>'Single Audit Cover'!E7</f>
        <v>56099033C04</v>
      </c>
      <c r="C2" s="2516"/>
      <c r="D2" s="2516"/>
      <c r="E2" s="2516"/>
      <c r="F2" s="1541"/>
      <c r="G2" s="1541"/>
      <c r="H2" s="1541"/>
      <c r="I2" s="1541"/>
      <c r="J2" s="1541"/>
      <c r="K2" s="1541"/>
    </row>
    <row r="3" spans="2:11" ht="13.5" customHeight="1" x14ac:dyDescent="0.2">
      <c r="B3" s="2504" t="s">
        <v>1626</v>
      </c>
      <c r="C3" s="2504"/>
      <c r="D3" s="2504"/>
      <c r="E3" s="2504"/>
      <c r="F3" s="2073"/>
      <c r="G3" s="2073"/>
      <c r="H3" s="2073"/>
      <c r="I3" s="2073"/>
      <c r="J3" s="2073"/>
      <c r="K3" s="2073"/>
    </row>
    <row r="4" spans="2:11" ht="13.5" customHeight="1" x14ac:dyDescent="0.2">
      <c r="B4" s="2532" t="str">
        <f>'[1]Single Audit Cover'!A4</f>
        <v>Year Ending June 30, 2016</v>
      </c>
      <c r="C4" s="2532"/>
      <c r="D4" s="2532"/>
      <c r="E4" s="2532"/>
      <c r="F4" s="1561"/>
      <c r="G4" s="1561"/>
      <c r="H4" s="1561"/>
      <c r="I4" s="1561"/>
      <c r="J4" s="1561"/>
      <c r="K4" s="1561"/>
    </row>
    <row r="5" spans="2:11" ht="29.85" customHeight="1" x14ac:dyDescent="0.2">
      <c r="B5" s="1426"/>
      <c r="C5" s="1426"/>
      <c r="D5" s="1426"/>
      <c r="E5" s="1426"/>
      <c r="F5" s="1426"/>
      <c r="G5" s="1426"/>
      <c r="H5" s="1426"/>
    </row>
    <row r="6" spans="2:11" ht="13.5" customHeight="1" x14ac:dyDescent="0.2">
      <c r="B6" s="1560" t="s">
        <v>1625</v>
      </c>
      <c r="C6" s="1560"/>
      <c r="D6" s="1559"/>
      <c r="E6" s="1558"/>
      <c r="F6" s="1557"/>
      <c r="G6" s="1557"/>
      <c r="H6" s="1557"/>
    </row>
    <row r="7" spans="2:11" ht="13.5" customHeight="1" x14ac:dyDescent="0.2">
      <c r="B7" s="1426" t="s">
        <v>1390</v>
      </c>
      <c r="C7" s="1426"/>
      <c r="D7" s="1426"/>
      <c r="E7" s="1426"/>
      <c r="F7" s="1426"/>
      <c r="G7" s="1426"/>
      <c r="H7" s="1426"/>
    </row>
    <row r="8" spans="2:11" ht="13.5" customHeight="1" x14ac:dyDescent="0.2">
      <c r="B8" s="1320" t="s">
        <v>1624</v>
      </c>
      <c r="C8" s="1534" t="s">
        <v>1954</v>
      </c>
      <c r="D8" s="1753">
        <v>9</v>
      </c>
      <c r="E8" s="1426"/>
      <c r="F8" s="1426"/>
      <c r="G8" s="1426"/>
      <c r="H8" s="1426"/>
    </row>
    <row r="9" spans="2:11" ht="13.5" customHeight="1" x14ac:dyDescent="0.2">
      <c r="B9" s="1459"/>
      <c r="C9" s="1459"/>
      <c r="D9" s="1459"/>
    </row>
    <row r="10" spans="2:11" ht="13.5" customHeight="1" x14ac:dyDescent="0.2">
      <c r="B10" s="1320" t="s">
        <v>1623</v>
      </c>
      <c r="C10" s="1320"/>
      <c r="D10" s="1426"/>
    </row>
    <row r="11" spans="2:11" ht="66.75" customHeight="1" x14ac:dyDescent="0.2">
      <c r="B11" s="2524" t="str">
        <f>+'SF&amp;QC Sec-2 (5)'!B17:K17</f>
        <v>An authorized signer was established on the District's bank accounts without Board approval.</v>
      </c>
      <c r="C11" s="2524"/>
      <c r="D11" s="2520"/>
      <c r="E11" s="2520"/>
    </row>
    <row r="12" spans="2:11" ht="13.5" customHeight="1" x14ac:dyDescent="0.2">
      <c r="B12" s="1426"/>
      <c r="C12" s="1426"/>
      <c r="D12" s="1426"/>
    </row>
    <row r="13" spans="2:11" ht="13.5" customHeight="1" x14ac:dyDescent="0.2">
      <c r="B13" s="1320" t="s">
        <v>1622</v>
      </c>
      <c r="C13" s="1320"/>
      <c r="D13" s="1426"/>
    </row>
    <row r="14" spans="2:11" ht="76.5" customHeight="1" x14ac:dyDescent="0.2">
      <c r="B14" s="2524" t="s">
        <v>2218</v>
      </c>
      <c r="C14" s="2524"/>
      <c r="D14" s="2520"/>
      <c r="E14" s="2520"/>
    </row>
    <row r="15" spans="2:11" ht="13.5" customHeight="1" x14ac:dyDescent="0.2">
      <c r="B15" s="1426"/>
      <c r="C15" s="1426"/>
      <c r="D15" s="1426"/>
    </row>
    <row r="16" spans="2:11" ht="13.5" customHeight="1" x14ac:dyDescent="0.2">
      <c r="B16" s="1320" t="s">
        <v>1621</v>
      </c>
      <c r="C16" s="1320"/>
      <c r="D16" s="1426"/>
      <c r="E16" s="2044">
        <v>42643</v>
      </c>
    </row>
    <row r="17" spans="2:5" ht="13.5" customHeight="1" x14ac:dyDescent="0.2">
      <c r="B17" s="1426"/>
      <c r="C17" s="1426"/>
      <c r="D17" s="1426"/>
    </row>
    <row r="18" spans="2:5" ht="13.5" customHeight="1" x14ac:dyDescent="0.2">
      <c r="B18" s="1320" t="s">
        <v>1620</v>
      </c>
      <c r="C18" s="1320"/>
      <c r="D18" s="1426"/>
      <c r="E18" s="1550" t="s">
        <v>2217</v>
      </c>
    </row>
    <row r="19" spans="2:5" ht="13.5" customHeight="1" x14ac:dyDescent="0.2">
      <c r="B19" s="1426"/>
      <c r="C19" s="1426"/>
      <c r="D19" s="1426"/>
    </row>
    <row r="20" spans="2:5" ht="13.5" customHeight="1" x14ac:dyDescent="0.2">
      <c r="B20" s="1320" t="s">
        <v>1619</v>
      </c>
      <c r="C20" s="1320"/>
      <c r="D20" s="1426"/>
      <c r="E20" s="2524" t="s">
        <v>2215</v>
      </c>
    </row>
    <row r="21" spans="2:5" ht="13.5" customHeight="1" x14ac:dyDescent="0.2">
      <c r="B21" s="1426"/>
      <c r="C21" s="1426"/>
      <c r="D21" s="1426"/>
      <c r="E21" s="2524"/>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8" x14ac:dyDescent="0.2">
      <c r="B51" s="1352"/>
      <c r="C51" s="1352"/>
      <c r="D51" s="1352"/>
    </row>
    <row r="52" spans="2:8" ht="12.75" customHeight="1" x14ac:dyDescent="0.2"/>
    <row r="53" spans="2:8" ht="12.75" customHeight="1" x14ac:dyDescent="0.2">
      <c r="B53" s="1426"/>
      <c r="C53" s="1426"/>
      <c r="D53" s="1426"/>
      <c r="E53" s="1426"/>
      <c r="F53" s="1426"/>
      <c r="G53" s="1426"/>
      <c r="H53" s="1426"/>
    </row>
    <row r="54" spans="2:8" ht="12.75" customHeight="1" x14ac:dyDescent="0.2">
      <c r="B54" s="1426"/>
      <c r="C54" s="1426"/>
      <c r="D54" s="1426"/>
      <c r="E54" s="1426"/>
      <c r="F54" s="1426"/>
      <c r="G54" s="1426"/>
      <c r="H54" s="1426"/>
    </row>
    <row r="55" spans="2:8" ht="12.75" customHeight="1" x14ac:dyDescent="0.2">
      <c r="B55" s="1426"/>
      <c r="C55" s="1426"/>
      <c r="D55" s="1426"/>
      <c r="E55" s="1426"/>
      <c r="F55" s="1426"/>
      <c r="G55" s="1426"/>
      <c r="H55" s="1426"/>
    </row>
    <row r="56" spans="2:8" ht="12.75" customHeight="1" x14ac:dyDescent="0.2">
      <c r="B56" s="1426"/>
      <c r="C56" s="1426"/>
      <c r="D56" s="1426"/>
      <c r="E56" s="1426"/>
      <c r="F56" s="1426"/>
      <c r="G56" s="1426"/>
      <c r="H56" s="1426"/>
    </row>
    <row r="57" spans="2:8" ht="12.75" customHeight="1" x14ac:dyDescent="0.2">
      <c r="B57" s="1426"/>
      <c r="C57" s="1426"/>
      <c r="D57" s="1426"/>
      <c r="E57" s="1426"/>
      <c r="F57" s="1426"/>
      <c r="G57" s="1426"/>
      <c r="H57" s="1426"/>
    </row>
    <row r="58" spans="2:8" ht="12.75" customHeight="1" x14ac:dyDescent="0.2">
      <c r="B58" s="1426"/>
      <c r="C58" s="1426"/>
      <c r="D58" s="1426"/>
      <c r="E58" s="1426"/>
      <c r="F58" s="1426"/>
      <c r="G58" s="1426"/>
      <c r="H58" s="1426"/>
    </row>
    <row r="59" spans="2:8" ht="12.75" customHeight="1" x14ac:dyDescent="0.2">
      <c r="B59" s="1426"/>
      <c r="C59" s="1426"/>
      <c r="D59" s="1426"/>
      <c r="E59" s="1426"/>
    </row>
    <row r="60" spans="2:8" ht="12.75" customHeight="1" x14ac:dyDescent="0.2">
      <c r="B60" s="1426"/>
      <c r="C60" s="1426"/>
      <c r="D60" s="1426"/>
      <c r="E60" s="1426"/>
      <c r="F60" s="1426"/>
      <c r="G60" s="1426"/>
      <c r="H60" s="1426"/>
    </row>
    <row r="64" spans="2:8"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E20:E21"/>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Footer>&amp;C&amp;"Times New Roman,Regular"&amp;11 94</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B1:K70"/>
  <sheetViews>
    <sheetView showGridLines="0" view="pageLayout" topLeftCell="A44" zoomScaleNormal="110" zoomScaleSheetLayoutView="100" workbookViewId="0">
      <selection activeCell="E49" sqref="E49"/>
    </sheetView>
  </sheetViews>
  <sheetFormatPr defaultColWidth="9.140625" defaultRowHeight="12.75" x14ac:dyDescent="0.2"/>
  <cols>
    <col min="1" max="1" width="4.7109375" style="1367" customWidth="1"/>
    <col min="2" max="2" width="9.7109375" style="1367" customWidth="1"/>
    <col min="3" max="3" width="6.42578125" style="1367" customWidth="1"/>
    <col min="4" max="4" width="5.42578125" style="1367" customWidth="1"/>
    <col min="5" max="5" width="73.42578125" style="1367" customWidth="1"/>
    <col min="6" max="7" width="2.42578125" style="1367" customWidth="1"/>
    <col min="8" max="8" width="9.28515625" style="1367" customWidth="1"/>
    <col min="9" max="9" width="14.42578125" style="1367" customWidth="1"/>
    <col min="10" max="10" width="7.28515625" style="1367" customWidth="1"/>
    <col min="11" max="11" width="3.140625" style="1367" customWidth="1"/>
    <col min="12" max="16384" width="9.140625" style="1367"/>
  </cols>
  <sheetData>
    <row r="1" spans="2:11" ht="13.5" customHeight="1" x14ac:dyDescent="0.2">
      <c r="B1" s="2514" t="str">
        <f>'Single Audit Cover'!A7</f>
        <v>Homer CCSD 33C</v>
      </c>
      <c r="C1" s="2514"/>
      <c r="D1" s="2514"/>
      <c r="E1" s="2514"/>
      <c r="F1" s="1542"/>
      <c r="G1" s="1542"/>
      <c r="H1" s="1542"/>
      <c r="I1" s="1542"/>
      <c r="J1" s="1542"/>
      <c r="K1" s="1542"/>
    </row>
    <row r="2" spans="2:11" ht="13.5" customHeight="1" x14ac:dyDescent="0.2">
      <c r="B2" s="2516" t="str">
        <f>'Single Audit Cover'!E7</f>
        <v>56099033C04</v>
      </c>
      <c r="C2" s="2516"/>
      <c r="D2" s="2516"/>
      <c r="E2" s="2516"/>
      <c r="F2" s="1541"/>
      <c r="G2" s="1541"/>
      <c r="H2" s="1541"/>
      <c r="I2" s="1541"/>
      <c r="J2" s="1541"/>
      <c r="K2" s="1541"/>
    </row>
    <row r="3" spans="2:11" ht="13.5" customHeight="1" x14ac:dyDescent="0.2">
      <c r="B3" s="2504" t="s">
        <v>1626</v>
      </c>
      <c r="C3" s="2504"/>
      <c r="D3" s="2504"/>
      <c r="E3" s="2504"/>
      <c r="F3" s="2072"/>
      <c r="G3" s="2072"/>
      <c r="H3" s="2072"/>
      <c r="I3" s="2072"/>
      <c r="J3" s="2072"/>
      <c r="K3" s="2072"/>
    </row>
    <row r="4" spans="2:11" ht="13.5" customHeight="1" x14ac:dyDescent="0.2">
      <c r="B4" s="2532" t="str">
        <f>'[1]Single Audit Cover'!A4</f>
        <v>Year Ending June 30, 2016</v>
      </c>
      <c r="C4" s="2532"/>
      <c r="D4" s="2532"/>
      <c r="E4" s="2532"/>
      <c r="F4" s="1561"/>
      <c r="G4" s="1561"/>
      <c r="H4" s="1561"/>
      <c r="I4" s="1561"/>
      <c r="J4" s="1561"/>
      <c r="K4" s="1561"/>
    </row>
    <row r="5" spans="2:11" ht="29.85" customHeight="1" x14ac:dyDescent="0.2">
      <c r="B5" s="1426"/>
      <c r="C5" s="1426"/>
      <c r="D5" s="1426"/>
      <c r="E5" s="1426"/>
      <c r="F5" s="1426"/>
      <c r="G5" s="1426"/>
      <c r="H5" s="1426"/>
    </row>
    <row r="6" spans="2:11" ht="13.5" customHeight="1" x14ac:dyDescent="0.2">
      <c r="B6" s="1560" t="s">
        <v>1625</v>
      </c>
      <c r="C6" s="1560"/>
      <c r="D6" s="1559"/>
      <c r="E6" s="1558"/>
      <c r="F6" s="1557"/>
      <c r="G6" s="1557"/>
      <c r="H6" s="1557"/>
    </row>
    <row r="7" spans="2:11" ht="13.5" customHeight="1" x14ac:dyDescent="0.2">
      <c r="B7" s="1426" t="s">
        <v>1390</v>
      </c>
      <c r="C7" s="1426"/>
      <c r="D7" s="1426"/>
      <c r="E7" s="1426"/>
      <c r="F7" s="1426"/>
      <c r="G7" s="1426"/>
      <c r="H7" s="1426"/>
    </row>
    <row r="8" spans="2:11" ht="13.5" customHeight="1" x14ac:dyDescent="0.2">
      <c r="B8" s="1320" t="s">
        <v>1624</v>
      </c>
      <c r="C8" s="1534" t="s">
        <v>1954</v>
      </c>
      <c r="D8" s="1753">
        <v>10</v>
      </c>
      <c r="E8" s="1426"/>
      <c r="F8" s="1426"/>
      <c r="G8" s="1426"/>
      <c r="H8" s="1426"/>
    </row>
    <row r="9" spans="2:11" ht="13.5" customHeight="1" x14ac:dyDescent="0.2">
      <c r="B9" s="1459"/>
      <c r="C9" s="1459"/>
      <c r="D9" s="1459"/>
    </row>
    <row r="10" spans="2:11" ht="13.5" customHeight="1" x14ac:dyDescent="0.2">
      <c r="B10" s="1320" t="s">
        <v>1623</v>
      </c>
      <c r="C10" s="1320"/>
      <c r="D10" s="1426"/>
    </row>
    <row r="11" spans="2:11" ht="66.75" customHeight="1" x14ac:dyDescent="0.2">
      <c r="B11" s="2524" t="str">
        <f>+'SF&amp;QC Sec-3 (10)'!B23:K23</f>
        <v>Claims for Medicaid Administrative Outreach were not filed on a timely basis.</v>
      </c>
      <c r="C11" s="2524"/>
      <c r="D11" s="2520"/>
      <c r="E11" s="2520"/>
    </row>
    <row r="12" spans="2:11" ht="13.5" customHeight="1" x14ac:dyDescent="0.2">
      <c r="B12" s="1426"/>
      <c r="C12" s="1426"/>
      <c r="D12" s="1426"/>
    </row>
    <row r="13" spans="2:11" ht="13.5" customHeight="1" x14ac:dyDescent="0.2">
      <c r="B13" s="1320" t="s">
        <v>1622</v>
      </c>
      <c r="C13" s="1320"/>
      <c r="D13" s="1426"/>
    </row>
    <row r="14" spans="2:11" ht="76.5" customHeight="1" x14ac:dyDescent="0.2">
      <c r="B14" s="2524" t="s">
        <v>2219</v>
      </c>
      <c r="C14" s="2524"/>
      <c r="D14" s="2520"/>
      <c r="E14" s="2520"/>
    </row>
    <row r="15" spans="2:11" ht="13.5" customHeight="1" x14ac:dyDescent="0.2">
      <c r="B15" s="1426"/>
      <c r="C15" s="1426"/>
      <c r="D15" s="1426"/>
    </row>
    <row r="16" spans="2:11" ht="13.5" customHeight="1" x14ac:dyDescent="0.2">
      <c r="B16" s="1320" t="s">
        <v>1621</v>
      </c>
      <c r="C16" s="1320"/>
      <c r="D16" s="1426"/>
      <c r="E16" s="2044">
        <v>42643</v>
      </c>
    </row>
    <row r="17" spans="2:5" ht="13.5" customHeight="1" x14ac:dyDescent="0.2">
      <c r="B17" s="1426"/>
      <c r="C17" s="1426"/>
      <c r="D17" s="1426"/>
    </row>
    <row r="18" spans="2:5" ht="13.5" customHeight="1" x14ac:dyDescent="0.2">
      <c r="B18" s="1320" t="s">
        <v>1620</v>
      </c>
      <c r="C18" s="1320"/>
      <c r="D18" s="1426"/>
      <c r="E18" s="1550" t="s">
        <v>2217</v>
      </c>
    </row>
    <row r="19" spans="2:5" ht="13.5" customHeight="1" x14ac:dyDescent="0.2">
      <c r="B19" s="1426"/>
      <c r="C19" s="1426"/>
      <c r="D19" s="1426"/>
    </row>
    <row r="20" spans="2:5" ht="13.5" customHeight="1" x14ac:dyDescent="0.2">
      <c r="B20" s="1320" t="s">
        <v>1619</v>
      </c>
      <c r="C20" s="1320"/>
      <c r="D20" s="1426"/>
      <c r="E20" s="2524" t="s">
        <v>2215</v>
      </c>
    </row>
    <row r="21" spans="2:5" ht="13.5" customHeight="1" x14ac:dyDescent="0.2">
      <c r="B21" s="1426"/>
      <c r="C21" s="1426"/>
      <c r="D21" s="1426"/>
      <c r="E21" s="2524"/>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8" x14ac:dyDescent="0.2">
      <c r="B51" s="1352"/>
      <c r="C51" s="1352"/>
      <c r="D51" s="1352"/>
    </row>
    <row r="52" spans="2:8" ht="12.75" customHeight="1" x14ac:dyDescent="0.2"/>
    <row r="53" spans="2:8" ht="12.75" customHeight="1" x14ac:dyDescent="0.2">
      <c r="B53" s="1426"/>
      <c r="C53" s="1426"/>
      <c r="D53" s="1426"/>
      <c r="E53" s="1426"/>
      <c r="F53" s="1426"/>
      <c r="G53" s="1426"/>
      <c r="H53" s="1426"/>
    </row>
    <row r="54" spans="2:8" ht="12.75" customHeight="1" x14ac:dyDescent="0.2">
      <c r="B54" s="1426"/>
      <c r="C54" s="1426"/>
      <c r="D54" s="1426"/>
      <c r="E54" s="1426"/>
      <c r="F54" s="1426"/>
      <c r="G54" s="1426"/>
      <c r="H54" s="1426"/>
    </row>
    <row r="55" spans="2:8" ht="12.75" customHeight="1" x14ac:dyDescent="0.2">
      <c r="B55" s="1426"/>
      <c r="C55" s="1426"/>
      <c r="D55" s="1426"/>
      <c r="E55" s="1426"/>
      <c r="F55" s="1426"/>
      <c r="G55" s="1426"/>
      <c r="H55" s="1426"/>
    </row>
    <row r="56" spans="2:8" ht="12.75" customHeight="1" x14ac:dyDescent="0.2">
      <c r="B56" s="1426"/>
      <c r="C56" s="1426"/>
      <c r="D56" s="1426"/>
      <c r="E56" s="1426"/>
      <c r="F56" s="1426"/>
      <c r="G56" s="1426"/>
      <c r="H56" s="1426"/>
    </row>
    <row r="57" spans="2:8" ht="12.75" customHeight="1" x14ac:dyDescent="0.2">
      <c r="B57" s="1426"/>
      <c r="C57" s="1426"/>
      <c r="D57" s="1426"/>
      <c r="E57" s="1426"/>
      <c r="F57" s="1426"/>
      <c r="G57" s="1426"/>
      <c r="H57" s="1426"/>
    </row>
    <row r="58" spans="2:8" ht="12.75" customHeight="1" x14ac:dyDescent="0.2">
      <c r="B58" s="1426"/>
      <c r="C58" s="1426"/>
      <c r="D58" s="1426"/>
      <c r="E58" s="1426"/>
      <c r="F58" s="1426"/>
      <c r="G58" s="1426"/>
      <c r="H58" s="1426"/>
    </row>
    <row r="59" spans="2:8" ht="12.75" customHeight="1" x14ac:dyDescent="0.2">
      <c r="B59" s="1426"/>
      <c r="C59" s="1426"/>
      <c r="D59" s="1426"/>
      <c r="E59" s="1426"/>
    </row>
    <row r="60" spans="2:8" ht="12.75" customHeight="1" x14ac:dyDescent="0.2">
      <c r="B60" s="1426"/>
      <c r="C60" s="1426"/>
      <c r="D60" s="1426"/>
      <c r="E60" s="1426"/>
      <c r="F60" s="1426"/>
      <c r="G60" s="1426"/>
      <c r="H60" s="1426"/>
    </row>
    <row r="64" spans="2:8"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E20:E21"/>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Footer>&amp;C95</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17</vt:i4>
      </vt:variant>
    </vt:vector>
  </HeadingPairs>
  <TitlesOfParts>
    <vt:vector size="6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 SEFA-1(2)</vt:lpstr>
      <vt:lpstr>SEFA NOTES</vt:lpstr>
      <vt:lpstr>SF&amp;QC Sec-1</vt:lpstr>
      <vt:lpstr>SF&amp;QC Sec-2 (1)</vt:lpstr>
      <vt:lpstr>SF&amp;QC Sec-2 (2)</vt:lpstr>
      <vt:lpstr>SF&amp;QC Sec-2 (3)</vt:lpstr>
      <vt:lpstr>SF&amp;QC Sec-2 (4)</vt:lpstr>
      <vt:lpstr>SF&amp;QC Sec-2 (5)</vt:lpstr>
      <vt:lpstr>SF&amp;QC Sec-3 (6)</vt:lpstr>
      <vt:lpstr>SF&amp;QC Sec-3 (7)</vt:lpstr>
      <vt:lpstr>SF&amp;QC Sec-3 (8)</vt:lpstr>
      <vt:lpstr>SF&amp;QC Sec-3 (9)</vt:lpstr>
      <vt:lpstr>SF&amp;QC Sec-3 (10)</vt:lpstr>
      <vt:lpstr>SSPAF</vt:lpstr>
      <vt:lpstr>CAP (1)</vt:lpstr>
      <vt:lpstr>AFR16</vt:lpstr>
      <vt:lpstr>CAP (2)</vt:lpstr>
      <vt:lpstr>CAP (3)</vt:lpstr>
      <vt:lpstr>CAP (4)</vt:lpstr>
      <vt:lpstr>CAP (5)</vt:lpstr>
      <vt:lpstr>CAP (6)</vt:lpstr>
      <vt:lpstr>CAP (7)</vt:lpstr>
      <vt:lpstr>CAP (8)</vt:lpstr>
      <vt:lpstr>CAP (9)</vt:lpstr>
      <vt:lpstr>CAP (10)</vt:lpstr>
      <vt:lpstr>'CAP (1)'!Print_Area</vt:lpstr>
      <vt:lpstr>'CAP (10)'!Print_Area</vt:lpstr>
      <vt:lpstr>'CAP (2)'!Print_Area</vt:lpstr>
      <vt:lpstr>'CAP (3)'!Print_Area</vt:lpstr>
      <vt:lpstr>'CAP (4)'!Print_Area</vt:lpstr>
      <vt:lpstr>'CAP (5)'!Print_Area</vt:lpstr>
      <vt:lpstr>'CAP (6)'!Print_Area</vt:lpstr>
      <vt:lpstr>'CAP (7)'!Print_Area</vt:lpstr>
      <vt:lpstr>'CAP (8)'!Print_Area</vt:lpstr>
      <vt:lpstr>'CAP (9)'!Print_Area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2016-10-12T23:28:02Z</cp:lastPrinted>
  <dcterms:created xsi:type="dcterms:W3CDTF">2003-10-29T19:06:34Z</dcterms:created>
  <dcterms:modified xsi:type="dcterms:W3CDTF">2016-10-27T18:50:50Z</dcterms:modified>
</cp:coreProperties>
</file>